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akovlevaEG\Desktop\22 сессия - 26.06.2025\163-реш- внесение поправок в бюджет-1\"/>
    </mc:Choice>
  </mc:AlternateContent>
  <bookViews>
    <workbookView xWindow="0" yWindow="0" windowWidth="28800" windowHeight="12330"/>
  </bookViews>
  <sheets>
    <sheet name="доходы прил 1" sheetId="1" r:id="rId1"/>
  </sheets>
  <definedNames>
    <definedName name="lll">#REF!</definedName>
    <definedName name="вариант1">#REF!</definedName>
    <definedName name="вариант2">#REF!</definedName>
    <definedName name="дох.платнуслуг">#REF!</definedName>
    <definedName name="_xlnm.Print_Titles" localSheetId="0">'доходы прил 1'!$9:$10</definedName>
    <definedName name="Заголовки_ля_печати" localSheetId="0">#REF!</definedName>
    <definedName name="Заголовки_ля_печати">#REF!</definedName>
    <definedName name="Загололвки_для_печати" localSheetId="0">#REF!</definedName>
    <definedName name="Загололвки_для_печати">#REF!</definedName>
    <definedName name="Запголовки_для_печати" localSheetId="0">#REF!</definedName>
    <definedName name="Запголовки_для_печати">#REF!</definedName>
    <definedName name="ллл">#REF!</definedName>
    <definedName name="мой">#REF!</definedName>
    <definedName name="_xlnm.Print_Area" localSheetId="0">'доходы прил 1'!$A$1:$E$49</definedName>
    <definedName name="_xlnm.Print_Area">#REF!</definedName>
    <definedName name="платн.услуги" localSheetId="0">#REF!</definedName>
    <definedName name="платн.услуги">#REF!</definedName>
    <definedName name="пп">#REF!</definedName>
    <definedName name="пппп">#REF!</definedName>
    <definedName name="ттт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E42" i="1"/>
  <c r="C42" i="1"/>
  <c r="C13" i="1" l="1"/>
  <c r="C14" i="1" l="1"/>
  <c r="C48" i="1" l="1"/>
  <c r="C41" i="1" s="1"/>
  <c r="D27" i="1"/>
  <c r="E27" i="1"/>
  <c r="C27" i="1"/>
  <c r="D16" i="1" l="1"/>
  <c r="E16" i="1"/>
  <c r="C16" i="1"/>
  <c r="E41" i="1" l="1"/>
  <c r="D41" i="1"/>
  <c r="E39" i="1"/>
  <c r="D39" i="1"/>
  <c r="C39" i="1"/>
  <c r="E36" i="1"/>
  <c r="D36" i="1"/>
  <c r="C36" i="1"/>
  <c r="E33" i="1"/>
  <c r="D33" i="1"/>
  <c r="C33" i="1"/>
  <c r="E21" i="1"/>
  <c r="D21" i="1"/>
  <c r="C21" i="1"/>
  <c r="E14" i="1"/>
  <c r="D14" i="1"/>
  <c r="E12" i="1"/>
  <c r="D12" i="1"/>
  <c r="C12" i="1"/>
  <c r="C11" i="1" l="1"/>
  <c r="C49" i="1" s="1"/>
  <c r="E11" i="1"/>
  <c r="E49" i="1" s="1"/>
  <c r="D11" i="1"/>
  <c r="D49" i="1" s="1"/>
</calcChain>
</file>

<file path=xl/sharedStrings.xml><?xml version="1.0" encoding="utf-8"?>
<sst xmlns="http://schemas.openxmlformats.org/spreadsheetml/2006/main" count="92" uniqueCount="91">
  <si>
    <t>Акцизы по подакцизным товарам (продукции), производимым на территории Российской Федерации</t>
  </si>
  <si>
    <t xml:space="preserve">Налоги на совокупный доход                </t>
  </si>
  <si>
    <t xml:space="preserve">Единый сельскохозяйственный налог </t>
  </si>
  <si>
    <t>Налоги на имущество</t>
  </si>
  <si>
    <t>Налог на имущество организаций</t>
  </si>
  <si>
    <t>Транспортный налог</t>
  </si>
  <si>
    <t>Земельный налог</t>
  </si>
  <si>
    <t xml:space="preserve">Государственная пошлина                   </t>
  </si>
  <si>
    <t xml:space="preserve">Доходы от использования имущества, находящегося в государственной и   муниципальной собственности       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</si>
  <si>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</si>
  <si>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</si>
  <si>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>Доходы от продажи материальных и нематериальных активов</t>
  </si>
  <si>
    <t xml:space="preserve">Штрафы, санкции, возмещение ущерба        </t>
  </si>
  <si>
    <t>Прочие неналоговые доходы</t>
  </si>
  <si>
    <t>2 02 00000 00 0000 000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</si>
  <si>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</si>
  <si>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</si>
  <si>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</si>
  <si>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</si>
  <si>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Плановый период</t>
  </si>
  <si>
    <t>Приложение № 1</t>
  </si>
  <si>
    <t>тыс. рублей</t>
  </si>
  <si>
    <t>к решению Собрания Углегорского городского округа</t>
  </si>
  <si>
    <t>Налог на доходы физических лиц</t>
  </si>
  <si>
    <t>Налог на прибыль, доходы</t>
  </si>
  <si>
    <t>Налоги на товары (работы, услуги), реализуемые на территории Российской Федерации</t>
  </si>
  <si>
    <t>Плата за негативное воздействие на окружающую среду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</si>
  <si>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</si>
  <si>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1 13 00 000 00 0000 000 </t>
  </si>
  <si>
    <t>1 14 02 000 00 0000 000</t>
  </si>
  <si>
    <t>1 14 00 000 00 0000 000</t>
  </si>
  <si>
    <t>1 01 00 000 00 0000 000</t>
  </si>
  <si>
    <t>1 01 02 000 01 0000 110</t>
  </si>
  <si>
    <t>1 03 00 000 00 0000 000</t>
  </si>
  <si>
    <t>1 03 02 000 01 0000 110</t>
  </si>
  <si>
    <t>1 05 00 000 00 0000 000</t>
  </si>
  <si>
    <t>1 06 00 000 00 0000 000</t>
  </si>
  <si>
    <t>1 08 00 000 00 0000 000</t>
  </si>
  <si>
    <t>1 11 00 000 00 0000 000</t>
  </si>
  <si>
    <t>1 12 01 000 00 0000 120</t>
  </si>
  <si>
    <t>1 12 01 000 01 0000 120</t>
  </si>
  <si>
    <t>1 16 00 000 00 0000 000</t>
  </si>
  <si>
    <t>1 17 00 000 00 0000 000</t>
  </si>
  <si>
    <t>1 17 15 020 04 0000 150</t>
  </si>
  <si>
    <t>НАЛОГОВЫЕ И НЕНАЛОГОВЫЕ ДОХОДЫ</t>
  </si>
  <si>
    <t>1 00 00 000 00 0000 000</t>
  </si>
  <si>
    <t>2 00 00 000 00 0000 000</t>
  </si>
  <si>
    <t>2 02 10 000 00 0000 150</t>
  </si>
  <si>
    <t>2 02 20 000 00 0000 150</t>
  </si>
  <si>
    <t>2 02 30 000 00 0000 150</t>
  </si>
  <si>
    <t>2 02 40 000 00 0000 150</t>
  </si>
  <si>
    <t>ДОХОДЫ БЮДЖЕТА- ВСЕГО</t>
  </si>
  <si>
    <t>0 85 00 000 00 0000 000</t>
  </si>
  <si>
    <t>2025 год</t>
  </si>
  <si>
    <t>2026 год</t>
  </si>
  <si>
    <t>Наименование показателя</t>
  </si>
  <si>
    <t>Код дохода по КД</t>
  </si>
  <si>
    <t>2027 год</t>
  </si>
  <si>
    <t>1 05 01000 00 0000 110</t>
  </si>
  <si>
    <t>Налог, взимаемый  в связи с упрощенной системой налогообложения</t>
  </si>
  <si>
    <t>1 05 02000 02 0000 110</t>
  </si>
  <si>
    <t xml:space="preserve">Единый налог на вмененный доход для отдельных видов деятельности    </t>
  </si>
  <si>
    <t>1 05 03000 01 0000 110</t>
  </si>
  <si>
    <t>1 06 01000 00 0000 110</t>
  </si>
  <si>
    <t>Налог на имущество физлиц</t>
  </si>
  <si>
    <t>1 06 02000 02 0000 110</t>
  </si>
  <si>
    <t>1 06 04000 02 0000 110</t>
  </si>
  <si>
    <t>1 06 06000 00 0000 110</t>
  </si>
  <si>
    <t xml:space="preserve">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</si>
  <si>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</si>
  <si>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</si>
  <si>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</si>
  <si>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</si>
  <si>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</si>
  <si>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БЕЗВОЗМЕЗДНЫЕ ПОСТУПЛЕНИЯ ВСЕГО</t>
  </si>
  <si>
    <t xml:space="preserve">БЕЗВОЗМЕЗДНЫЕ ПОСТУПЛЕНИЯ ОТ ДРУГИХ БЮДЖЕТОВ БЮДЖЕТНОЙ СИСТЕМЫ РОССИЙСКОЙ ФЕДЕРАЦИИ, в т.ч: </t>
  </si>
  <si>
    <t>Инициативные платежи зачисляемые в бюджеты муниципальных округов</t>
  </si>
  <si>
    <t xml:space="preserve">Прогноз поступлений доходов бюджета Углегорского муниципального округа по группам, подгруппам  статьям классификации доходов бюджетов бюджетной системы Российской Федерации </t>
  </si>
  <si>
    <t>от 26 декабря 2024 г. № 122</t>
  </si>
  <si>
    <t>к решению Собрания Углегорского муниципального округа</t>
  </si>
  <si>
    <t>1 11 05300 00 0000 120</t>
  </si>
  <si>
    <t>1 11 09044 00 0000 120</t>
  </si>
  <si>
    <t>2 18 04010 04 0000 180</t>
  </si>
  <si>
    <t>Доходы бюджетов муниципальных округов от возврата бюджетными учреждениями остатков субсидий прошлых лет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</si>
  <si>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</si>
  <si>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</si>
  <si>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1 05 04060 02 0000 110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</si>
  <si>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</si>
  <si>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 и которые расположены в границах муниципальных округов</t>
  </si>
  <si>
    <t>Прочие поступления от использования имущества, находящегося в собственности муниципальных округов</t>
  </si>
  <si>
    <t>от 26.06.2025г. №163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</si>
</sst>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\-??_р_._-;_-@_-"/>
    <numFmt numFmtId="165" formatCode="_-* #,##0.0_р_._-;\-* #,##0.0_р_._-;_-* \-??_р_._-;_-@_-"/>
    <numFmt numFmtId="166" formatCode="#,##0.0"/>
  </numFmts>
  <fonts count="19" x14ac:knownFonts="1">
    <font>
      <sz val="11"/>
      <color rgb="FF000000"/>
      <name val="Calibri"/>
      <family val="2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/>
    <xf numFmtId="0" fontId="1" fillId="0" borderId="0"/>
    <xf numFmtId="0" fontId="5" fillId="0" borderId="0"/>
    <xf numFmtId="0" fontId="6" fillId="0" borderId="0" applyNumberFormat="0" applyFont="0" applyFill="0" applyBorder="0" applyAlignment="0" applyProtection="0">
      <alignment vertical="top"/>
    </xf>
    <xf numFmtId="164" fontId="3" fillId="0" borderId="0"/>
  </cellStyleXfs>
  <cellXfs count="76">
    <xf numFmtId="0" fontId="0" fillId="0" borderId="0" xfId="0"/>
    <xf numFmtId="0" fontId="2" fillId="0" borderId="0" xfId="2" applyNumberFormat="1" applyFont="1" applyFill="1" applyBorder="1"/>
    <xf numFmtId="0" fontId="4" fillId="0" borderId="0" xfId="0" applyFont="1" applyFill="1" applyBorder="1"/>
    <xf numFmtId="0" fontId="2" fillId="0" borderId="0" xfId="2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8" fillId="0" borderId="0" xfId="2" applyNumberFormat="1" applyFont="1" applyFill="1" applyBorder="1"/>
    <xf numFmtId="0" fontId="7" fillId="0" borderId="0" xfId="0" applyFont="1" applyFill="1" applyBorder="1"/>
    <xf numFmtId="0" fontId="2" fillId="2" borderId="0" xfId="2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2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center" wrapText="1"/>
    </xf>
    <xf numFmtId="0" fontId="9" fillId="2" borderId="0" xfId="0" applyFont="1" applyFill="1" applyBorder="1" applyAlignment="1">
      <alignment horizontal="center" wrapText="1"/>
    </xf>
    <xf numFmtId="0" fontId="13" fillId="2" borderId="2" xfId="3" applyFont="1" applyFill="1" applyBorder="1" applyAlignment="1">
      <alignment horizontal="left" wrapText="1"/>
    </xf>
    <xf numFmtId="0" fontId="10" fillId="2" borderId="0" xfId="2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vertical="top" wrapText="1"/>
    </xf>
    <xf numFmtId="49" fontId="9" fillId="2" borderId="1" xfId="0" applyNumberFormat="1" applyFont="1" applyFill="1" applyBorder="1" applyAlignment="1">
      <alignment vertical="top" wrapText="1"/>
    </xf>
    <xf numFmtId="0" fontId="13" fillId="2" borderId="1" xfId="3" applyFont="1" applyFill="1" applyBorder="1" applyAlignment="1">
      <alignment vertical="top" wrapText="1"/>
    </xf>
    <xf numFmtId="0" fontId="9" fillId="2" borderId="1" xfId="3" applyFont="1" applyFill="1" applyBorder="1" applyAlignment="1">
      <alignment vertical="top" wrapText="1"/>
    </xf>
    <xf numFmtId="0" fontId="13" fillId="2" borderId="1" xfId="3" applyFont="1" applyFill="1" applyBorder="1" applyAlignment="1">
      <alignment horizontal="left" vertical="top" wrapText="1"/>
    </xf>
    <xf numFmtId="0" fontId="9" fillId="2" borderId="1" xfId="2" applyNumberFormat="1" applyFont="1" applyFill="1" applyBorder="1" applyAlignment="1">
      <alignment horizontal="left" vertical="top" wrapText="1"/>
    </xf>
    <xf numFmtId="0" fontId="9" fillId="2" borderId="1" xfId="3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left" vertical="top" wrapText="1"/>
    </xf>
    <xf numFmtId="165" fontId="12" fillId="2" borderId="5" xfId="1" applyNumberFormat="1" applyFont="1" applyFill="1" applyBorder="1" applyAlignment="1">
      <alignment horizontal="center" vertical="center" wrapText="1"/>
    </xf>
    <xf numFmtId="165" fontId="12" fillId="2" borderId="6" xfId="1" applyNumberFormat="1" applyFont="1" applyFill="1" applyBorder="1" applyAlignment="1">
      <alignment horizontal="center" vertical="center" wrapText="1"/>
    </xf>
    <xf numFmtId="0" fontId="10" fillId="2" borderId="0" xfId="2" applyNumberFormat="1" applyFont="1" applyFill="1" applyBorder="1"/>
    <xf numFmtId="49" fontId="13" fillId="2" borderId="11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3" fillId="2" borderId="3" xfId="3" applyFont="1" applyFill="1" applyBorder="1" applyAlignment="1">
      <alignment horizontal="center" vertical="center" wrapText="1"/>
    </xf>
    <xf numFmtId="0" fontId="9" fillId="2" borderId="3" xfId="3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/>
    </xf>
    <xf numFmtId="0" fontId="9" fillId="2" borderId="3" xfId="0" applyFont="1" applyFill="1" applyBorder="1" applyAlignment="1">
      <alignment horizontal="center" vertical="top"/>
    </xf>
    <xf numFmtId="0" fontId="9" fillId="2" borderId="0" xfId="2" applyNumberFormat="1" applyFont="1" applyFill="1" applyBorder="1"/>
    <xf numFmtId="0" fontId="9" fillId="2" borderId="1" xfId="3" applyFont="1" applyFill="1" applyBorder="1" applyAlignment="1">
      <alignment horizontal="left" wrapText="1"/>
    </xf>
    <xf numFmtId="0" fontId="9" fillId="2" borderId="1" xfId="3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3" fillId="2" borderId="1" xfId="3" applyFont="1" applyFill="1" applyBorder="1" applyAlignment="1">
      <alignment horizontal="left" wrapText="1"/>
    </xf>
    <xf numFmtId="0" fontId="13" fillId="2" borderId="1" xfId="0" applyFont="1" applyFill="1" applyBorder="1" applyAlignment="1">
      <alignment horizontal="left" vertical="top" wrapText="1"/>
    </xf>
    <xf numFmtId="0" fontId="13" fillId="2" borderId="5" xfId="0" applyFont="1" applyFill="1" applyBorder="1" applyAlignment="1">
      <alignment horizontal="left" vertical="top" wrapText="1"/>
    </xf>
    <xf numFmtId="0" fontId="13" fillId="2" borderId="4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center"/>
    </xf>
    <xf numFmtId="0" fontId="10" fillId="2" borderId="10" xfId="0" applyFont="1" applyFill="1" applyBorder="1" applyAlignment="1">
      <alignment horizontal="center" vertical="center" wrapText="1"/>
    </xf>
    <xf numFmtId="0" fontId="15" fillId="0" borderId="0" xfId="0" applyFont="1" applyFill="1" applyBorder="1"/>
    <xf numFmtId="165" fontId="12" fillId="2" borderId="2" xfId="1" applyNumberFormat="1" applyFont="1" applyFill="1" applyBorder="1" applyAlignment="1">
      <alignment horizontal="center" vertical="center" wrapText="1"/>
    </xf>
    <xf numFmtId="165" fontId="12" fillId="2" borderId="12" xfId="1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3" xfId="0" applyNumberFormat="1" applyFont="1" applyFill="1" applyBorder="1" applyAlignment="1">
      <alignment horizontal="center" vertical="center" wrapText="1"/>
    </xf>
    <xf numFmtId="166" fontId="10" fillId="2" borderId="1" xfId="1" applyNumberFormat="1" applyFont="1" applyFill="1" applyBorder="1" applyAlignment="1">
      <alignment horizontal="right" vertical="center"/>
    </xf>
    <xf numFmtId="166" fontId="10" fillId="2" borderId="13" xfId="1" applyNumberFormat="1" applyFont="1" applyFill="1" applyBorder="1" applyAlignment="1">
      <alignment horizontal="right" vertical="center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3" xfId="1" applyNumberFormat="1" applyFont="1" applyFill="1" applyBorder="1" applyAlignment="1">
      <alignment horizontal="center" vertical="center" wrapText="1"/>
    </xf>
    <xf numFmtId="166" fontId="10" fillId="2" borderId="16" xfId="1" applyNumberFormat="1" applyFont="1" applyFill="1" applyBorder="1" applyAlignment="1">
      <alignment horizontal="right" vertical="center"/>
    </xf>
    <xf numFmtId="166" fontId="10" fillId="2" borderId="17" xfId="1" applyNumberFormat="1" applyFont="1" applyFill="1" applyBorder="1" applyAlignment="1">
      <alignment horizontal="right" vertical="center"/>
    </xf>
    <xf numFmtId="165" fontId="10" fillId="2" borderId="1" xfId="1" applyNumberFormat="1" applyFont="1" applyFill="1" applyBorder="1" applyAlignment="1">
      <alignment horizontal="center" vertical="center" wrapText="1"/>
    </xf>
    <xf numFmtId="165" fontId="10" fillId="2" borderId="13" xfId="1" applyNumberFormat="1" applyFont="1" applyFill="1" applyBorder="1" applyAlignment="1">
      <alignment horizontal="center" vertical="center" wrapText="1"/>
    </xf>
    <xf numFmtId="166" fontId="10" fillId="2" borderId="1" xfId="0" applyNumberFormat="1" applyFont="1" applyFill="1" applyBorder="1" applyAlignment="1">
      <alignment horizontal="right" vertical="top" wrapText="1"/>
    </xf>
    <xf numFmtId="166" fontId="10" fillId="2" borderId="13" xfId="0" applyNumberFormat="1" applyFont="1" applyFill="1" applyBorder="1" applyAlignment="1">
      <alignment horizontal="right" vertical="top" wrapText="1"/>
    </xf>
    <xf numFmtId="0" fontId="16" fillId="2" borderId="1" xfId="0" applyFont="1" applyFill="1" applyBorder="1" applyAlignment="1">
      <alignment horizontal="left" vertical="top" wrapText="1"/>
    </xf>
    <xf numFmtId="166" fontId="2" fillId="2" borderId="1" xfId="0" applyNumberFormat="1" applyFont="1" applyFill="1" applyBorder="1" applyAlignment="1">
      <alignment horizontal="center" vertical="top" wrapText="1"/>
    </xf>
    <xf numFmtId="2" fontId="17" fillId="2" borderId="1" xfId="0" applyNumberFormat="1" applyFont="1" applyFill="1" applyBorder="1" applyAlignment="1">
      <alignment horizontal="center" vertical="center" shrinkToFit="1"/>
    </xf>
    <xf numFmtId="0" fontId="10" fillId="2" borderId="9" xfId="0" applyFont="1" applyFill="1" applyBorder="1" applyAlignment="1">
      <alignment horizontal="center" vertical="center" wrapText="1"/>
    </xf>
    <xf numFmtId="3" fontId="18" fillId="0" borderId="0" xfId="4" applyNumberFormat="1" applyFont="1" applyFill="1" applyBorder="1" applyAlignment="1" applyProtection="1">
      <alignment vertical="center"/>
    </xf>
    <xf numFmtId="3" fontId="18" fillId="0" borderId="0" xfId="4" applyNumberFormat="1" applyFont="1" applyFill="1" applyBorder="1" applyAlignment="1" applyProtection="1">
      <alignment horizontal="right" vertical="center"/>
    </xf>
    <xf numFmtId="0" fontId="18" fillId="2" borderId="0" xfId="2" applyNumberFormat="1" applyFont="1" applyFill="1" applyBorder="1"/>
    <xf numFmtId="3" fontId="18" fillId="0" borderId="0" xfId="4" applyNumberFormat="1" applyFont="1" applyFill="1" applyBorder="1" applyAlignment="1" applyProtection="1">
      <alignment horizontal="right" vertical="center"/>
    </xf>
    <xf numFmtId="3" fontId="18" fillId="0" borderId="0" xfId="4" applyNumberFormat="1" applyFont="1" applyFill="1" applyBorder="1" applyAlignment="1" applyProtection="1">
      <alignment horizontal="right"/>
    </xf>
    <xf numFmtId="49" fontId="10" fillId="0" borderId="15" xfId="0" applyNumberFormat="1" applyFont="1" applyFill="1" applyBorder="1" applyAlignment="1">
      <alignment horizontal="center" vertical="center" wrapText="1"/>
    </xf>
    <xf numFmtId="49" fontId="10" fillId="0" borderId="14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wrapText="1"/>
    </xf>
  </cellXfs>
  <cellStyles count="6">
    <cellStyle name="TableStyleLight1" xfId="2"/>
    <cellStyle name="Обычный" xfId="0" builtinId="0"/>
    <cellStyle name="Обычный 2" xfId="3"/>
    <cellStyle name="Обычный_ПРИЛОЖЕНИЕ 5" xfId="4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F50"/>
  <sheetViews>
    <sheetView tabSelected="1" zoomScaleNormal="100" workbookViewId="0">
      <selection activeCell="E3" sqref="E3"/>
    </sheetView>
  </sheetViews>
  <sheetFormatPr defaultColWidth="30.5703125" defaultRowHeight="15" x14ac:dyDescent="0.25"/>
  <cols>
    <col min="1" max="1" width="20" style="10" customWidth="1"/>
    <col min="2" max="2" width="80.28515625" style="34" customWidth="1"/>
    <col min="3" max="4" width="12.140625" style="26" bestFit="1" customWidth="1"/>
    <col min="5" max="5" width="14.5703125" style="26" bestFit="1" customWidth="1"/>
    <col min="6" max="994" width="30.5703125" style="1"/>
    <col min="995" max="16384" width="30.5703125" style="2"/>
  </cols>
  <sheetData>
    <row r="1" spans="1:994" s="6" customFormat="1" ht="15.75" x14ac:dyDescent="0.25">
      <c r="A1" s="10"/>
      <c r="B1" s="63"/>
      <c r="C1" s="66" t="s">
        <v>20</v>
      </c>
      <c r="D1" s="66"/>
      <c r="E1" s="66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5"/>
      <c r="JI1" s="5"/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5"/>
      <c r="KB1" s="5"/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  <c r="KT1" s="5"/>
      <c r="KU1" s="5"/>
      <c r="KV1" s="5"/>
      <c r="KW1" s="5"/>
      <c r="KX1" s="5"/>
      <c r="KY1" s="5"/>
      <c r="KZ1" s="5"/>
      <c r="LA1" s="5"/>
      <c r="LB1" s="5"/>
      <c r="LC1" s="5"/>
      <c r="LD1" s="5"/>
      <c r="LE1" s="5"/>
      <c r="LF1" s="5"/>
      <c r="LG1" s="5"/>
      <c r="LH1" s="5"/>
      <c r="LI1" s="5"/>
      <c r="LJ1" s="5"/>
      <c r="LK1" s="5"/>
      <c r="LL1" s="5"/>
      <c r="LM1" s="5"/>
      <c r="LN1" s="5"/>
      <c r="LO1" s="5"/>
      <c r="LP1" s="5"/>
      <c r="LQ1" s="5"/>
      <c r="LR1" s="5"/>
      <c r="LS1" s="5"/>
      <c r="LT1" s="5"/>
      <c r="LU1" s="5"/>
      <c r="LV1" s="5"/>
      <c r="LW1" s="5"/>
      <c r="LX1" s="5"/>
      <c r="LY1" s="5"/>
      <c r="LZ1" s="5"/>
      <c r="MA1" s="5"/>
      <c r="MB1" s="5"/>
      <c r="MC1" s="5"/>
      <c r="MD1" s="5"/>
      <c r="ME1" s="5"/>
      <c r="MF1" s="5"/>
      <c r="MG1" s="5"/>
      <c r="MH1" s="5"/>
      <c r="MI1" s="5"/>
      <c r="MJ1" s="5"/>
      <c r="MK1" s="5"/>
      <c r="ML1" s="5"/>
      <c r="MM1" s="5"/>
      <c r="MN1" s="5"/>
      <c r="MO1" s="5"/>
      <c r="MP1" s="5"/>
      <c r="MQ1" s="5"/>
      <c r="MR1" s="5"/>
      <c r="MS1" s="5"/>
      <c r="MT1" s="5"/>
      <c r="MU1" s="5"/>
      <c r="MV1" s="5"/>
      <c r="MW1" s="5"/>
      <c r="MX1" s="5"/>
      <c r="MY1" s="5"/>
      <c r="MZ1" s="5"/>
      <c r="NA1" s="5"/>
      <c r="NB1" s="5"/>
      <c r="NC1" s="5"/>
      <c r="ND1" s="5"/>
      <c r="NE1" s="5"/>
      <c r="NF1" s="5"/>
      <c r="NG1" s="5"/>
      <c r="NH1" s="5"/>
      <c r="NI1" s="5"/>
      <c r="NJ1" s="5"/>
      <c r="NK1" s="5"/>
      <c r="NL1" s="5"/>
      <c r="NM1" s="5"/>
      <c r="NN1" s="5"/>
      <c r="NO1" s="5"/>
      <c r="NP1" s="5"/>
      <c r="NQ1" s="5"/>
      <c r="NR1" s="5"/>
      <c r="NS1" s="5"/>
      <c r="NT1" s="5"/>
      <c r="NU1" s="5"/>
      <c r="NV1" s="5"/>
      <c r="NW1" s="5"/>
      <c r="NX1" s="5"/>
      <c r="NY1" s="5"/>
      <c r="NZ1" s="5"/>
      <c r="OA1" s="5"/>
      <c r="OB1" s="5"/>
      <c r="OC1" s="5"/>
      <c r="OD1" s="5"/>
      <c r="OE1" s="5"/>
      <c r="OF1" s="5"/>
      <c r="OG1" s="5"/>
      <c r="OH1" s="5"/>
      <c r="OI1" s="5"/>
      <c r="OJ1" s="5"/>
      <c r="OK1" s="5"/>
      <c r="OL1" s="5"/>
      <c r="OM1" s="5"/>
      <c r="ON1" s="5"/>
      <c r="OO1" s="5"/>
      <c r="OP1" s="5"/>
      <c r="OQ1" s="5"/>
      <c r="OR1" s="5"/>
      <c r="OS1" s="5"/>
      <c r="OT1" s="5"/>
      <c r="OU1" s="5"/>
      <c r="OV1" s="5"/>
      <c r="OW1" s="5"/>
      <c r="OX1" s="5"/>
      <c r="OY1" s="5"/>
      <c r="OZ1" s="5"/>
      <c r="PA1" s="5"/>
      <c r="PB1" s="5"/>
      <c r="PC1" s="5"/>
      <c r="PD1" s="5"/>
      <c r="PE1" s="5"/>
      <c r="PF1" s="5"/>
      <c r="PG1" s="5"/>
      <c r="PH1" s="5"/>
      <c r="PI1" s="5"/>
      <c r="PJ1" s="5"/>
      <c r="PK1" s="5"/>
      <c r="PL1" s="5"/>
      <c r="PM1" s="5"/>
      <c r="PN1" s="5"/>
      <c r="PO1" s="5"/>
      <c r="PP1" s="5"/>
      <c r="PQ1" s="5"/>
      <c r="PR1" s="5"/>
      <c r="PS1" s="5"/>
      <c r="PT1" s="5"/>
      <c r="PU1" s="5"/>
      <c r="PV1" s="5"/>
      <c r="PW1" s="5"/>
      <c r="PX1" s="5"/>
      <c r="PY1" s="5"/>
      <c r="PZ1" s="5"/>
      <c r="QA1" s="5"/>
      <c r="QB1" s="5"/>
      <c r="QC1" s="5"/>
      <c r="QD1" s="5"/>
      <c r="QE1" s="5"/>
      <c r="QF1" s="5"/>
      <c r="QG1" s="5"/>
      <c r="QH1" s="5"/>
      <c r="QI1" s="5"/>
      <c r="QJ1" s="5"/>
      <c r="QK1" s="5"/>
      <c r="QL1" s="5"/>
      <c r="QM1" s="5"/>
      <c r="QN1" s="5"/>
      <c r="QO1" s="5"/>
      <c r="QP1" s="5"/>
      <c r="QQ1" s="5"/>
      <c r="QR1" s="5"/>
      <c r="QS1" s="5"/>
      <c r="QT1" s="5"/>
      <c r="QU1" s="5"/>
      <c r="QV1" s="5"/>
      <c r="QW1" s="5"/>
      <c r="QX1" s="5"/>
      <c r="QY1" s="5"/>
      <c r="QZ1" s="5"/>
      <c r="RA1" s="5"/>
      <c r="RB1" s="5"/>
      <c r="RC1" s="5"/>
      <c r="RD1" s="5"/>
      <c r="RE1" s="5"/>
      <c r="RF1" s="5"/>
      <c r="RG1" s="5"/>
      <c r="RH1" s="5"/>
      <c r="RI1" s="5"/>
      <c r="RJ1" s="5"/>
      <c r="RK1" s="5"/>
      <c r="RL1" s="5"/>
      <c r="RM1" s="5"/>
      <c r="RN1" s="5"/>
      <c r="RO1" s="5"/>
      <c r="RP1" s="5"/>
      <c r="RQ1" s="5"/>
      <c r="RR1" s="5"/>
      <c r="RS1" s="5"/>
      <c r="RT1" s="5"/>
      <c r="RU1" s="5"/>
      <c r="RV1" s="5"/>
      <c r="RW1" s="5"/>
      <c r="RX1" s="5"/>
      <c r="RY1" s="5"/>
      <c r="RZ1" s="5"/>
      <c r="SA1" s="5"/>
      <c r="SB1" s="5"/>
      <c r="SC1" s="5"/>
      <c r="SD1" s="5"/>
      <c r="SE1" s="5"/>
      <c r="SF1" s="5"/>
      <c r="SG1" s="5"/>
      <c r="SH1" s="5"/>
      <c r="SI1" s="5"/>
      <c r="SJ1" s="5"/>
      <c r="SK1" s="5"/>
      <c r="SL1" s="5"/>
      <c r="SM1" s="5"/>
      <c r="SN1" s="5"/>
      <c r="SO1" s="5"/>
      <c r="SP1" s="5"/>
      <c r="SQ1" s="5"/>
      <c r="SR1" s="5"/>
      <c r="SS1" s="5"/>
      <c r="ST1" s="5"/>
      <c r="SU1" s="5"/>
      <c r="SV1" s="5"/>
      <c r="SW1" s="5"/>
      <c r="SX1" s="5"/>
      <c r="SY1" s="5"/>
      <c r="SZ1" s="5"/>
      <c r="TA1" s="5"/>
      <c r="TB1" s="5"/>
      <c r="TC1" s="5"/>
      <c r="TD1" s="5"/>
      <c r="TE1" s="5"/>
      <c r="TF1" s="5"/>
      <c r="TG1" s="5"/>
      <c r="TH1" s="5"/>
      <c r="TI1" s="5"/>
      <c r="TJ1" s="5"/>
      <c r="TK1" s="5"/>
      <c r="TL1" s="5"/>
      <c r="TM1" s="5"/>
      <c r="TN1" s="5"/>
      <c r="TO1" s="5"/>
      <c r="TP1" s="5"/>
      <c r="TQ1" s="5"/>
      <c r="TR1" s="5"/>
      <c r="TS1" s="5"/>
      <c r="TT1" s="5"/>
      <c r="TU1" s="5"/>
      <c r="TV1" s="5"/>
      <c r="TW1" s="5"/>
      <c r="TX1" s="5"/>
      <c r="TY1" s="5"/>
      <c r="TZ1" s="5"/>
      <c r="UA1" s="5"/>
      <c r="UB1" s="5"/>
      <c r="UC1" s="5"/>
      <c r="UD1" s="5"/>
      <c r="UE1" s="5"/>
      <c r="UF1" s="5"/>
      <c r="UG1" s="5"/>
      <c r="UH1" s="5"/>
      <c r="UI1" s="5"/>
      <c r="UJ1" s="5"/>
      <c r="UK1" s="5"/>
      <c r="UL1" s="5"/>
      <c r="UM1" s="5"/>
      <c r="UN1" s="5"/>
      <c r="UO1" s="5"/>
      <c r="UP1" s="5"/>
      <c r="UQ1" s="5"/>
      <c r="UR1" s="5"/>
      <c r="US1" s="5"/>
      <c r="UT1" s="5"/>
      <c r="UU1" s="5"/>
      <c r="UV1" s="5"/>
      <c r="UW1" s="5"/>
      <c r="UX1" s="5"/>
      <c r="UY1" s="5"/>
      <c r="UZ1" s="5"/>
      <c r="VA1" s="5"/>
      <c r="VB1" s="5"/>
      <c r="VC1" s="5"/>
      <c r="VD1" s="5"/>
      <c r="VE1" s="5"/>
      <c r="VF1" s="5"/>
      <c r="VG1" s="5"/>
      <c r="VH1" s="5"/>
      <c r="VI1" s="5"/>
      <c r="VJ1" s="5"/>
      <c r="VK1" s="5"/>
      <c r="VL1" s="5"/>
      <c r="VM1" s="5"/>
      <c r="VN1" s="5"/>
      <c r="VO1" s="5"/>
      <c r="VP1" s="5"/>
      <c r="VQ1" s="5"/>
      <c r="VR1" s="5"/>
      <c r="VS1" s="5"/>
      <c r="VT1" s="5"/>
      <c r="VU1" s="5"/>
      <c r="VV1" s="5"/>
      <c r="VW1" s="5"/>
      <c r="VX1" s="5"/>
      <c r="VY1" s="5"/>
      <c r="VZ1" s="5"/>
      <c r="WA1" s="5"/>
      <c r="WB1" s="5"/>
      <c r="WC1" s="5"/>
      <c r="WD1" s="5"/>
      <c r="WE1" s="5"/>
      <c r="WF1" s="5"/>
      <c r="WG1" s="5"/>
      <c r="WH1" s="5"/>
      <c r="WI1" s="5"/>
      <c r="WJ1" s="5"/>
      <c r="WK1" s="5"/>
      <c r="WL1" s="5"/>
      <c r="WM1" s="5"/>
      <c r="WN1" s="5"/>
      <c r="WO1" s="5"/>
      <c r="WP1" s="5"/>
      <c r="WQ1" s="5"/>
      <c r="WR1" s="5"/>
      <c r="WS1" s="5"/>
      <c r="WT1" s="5"/>
      <c r="WU1" s="5"/>
      <c r="WV1" s="5"/>
      <c r="WW1" s="5"/>
      <c r="WX1" s="5"/>
      <c r="WY1" s="5"/>
      <c r="WZ1" s="5"/>
      <c r="XA1" s="5"/>
      <c r="XB1" s="5"/>
      <c r="XC1" s="5"/>
      <c r="XD1" s="5"/>
      <c r="XE1" s="5"/>
      <c r="XF1" s="5"/>
      <c r="XG1" s="5"/>
      <c r="XH1" s="5"/>
      <c r="XI1" s="5"/>
      <c r="XJ1" s="5"/>
      <c r="XK1" s="5"/>
      <c r="XL1" s="5"/>
      <c r="XM1" s="5"/>
      <c r="XN1" s="5"/>
      <c r="XO1" s="5"/>
      <c r="XP1" s="5"/>
      <c r="XQ1" s="5"/>
      <c r="XR1" s="5"/>
      <c r="XS1" s="5"/>
      <c r="XT1" s="5"/>
      <c r="XU1" s="5"/>
      <c r="XV1" s="5"/>
      <c r="XW1" s="5"/>
      <c r="XX1" s="5"/>
      <c r="XY1" s="5"/>
      <c r="XZ1" s="5"/>
      <c r="YA1" s="5"/>
      <c r="YB1" s="5"/>
      <c r="YC1" s="5"/>
      <c r="YD1" s="5"/>
      <c r="YE1" s="5"/>
      <c r="YF1" s="5"/>
      <c r="YG1" s="5"/>
      <c r="YH1" s="5"/>
      <c r="YI1" s="5"/>
      <c r="YJ1" s="5"/>
      <c r="YK1" s="5"/>
      <c r="YL1" s="5"/>
      <c r="YM1" s="5"/>
      <c r="YN1" s="5"/>
      <c r="YO1" s="5"/>
      <c r="YP1" s="5"/>
      <c r="YQ1" s="5"/>
      <c r="YR1" s="5"/>
      <c r="YS1" s="5"/>
      <c r="YT1" s="5"/>
      <c r="YU1" s="5"/>
      <c r="YV1" s="5"/>
      <c r="YW1" s="5"/>
      <c r="YX1" s="5"/>
      <c r="YY1" s="5"/>
      <c r="YZ1" s="5"/>
      <c r="ZA1" s="5"/>
      <c r="ZB1" s="5"/>
      <c r="ZC1" s="5"/>
      <c r="ZD1" s="5"/>
      <c r="ZE1" s="5"/>
      <c r="ZF1" s="5"/>
      <c r="ZG1" s="5"/>
      <c r="ZH1" s="5"/>
      <c r="ZI1" s="5"/>
      <c r="ZJ1" s="5"/>
      <c r="ZK1" s="5"/>
      <c r="ZL1" s="5"/>
      <c r="ZM1" s="5"/>
      <c r="ZN1" s="5"/>
      <c r="ZO1" s="5"/>
      <c r="ZP1" s="5"/>
      <c r="ZQ1" s="5"/>
      <c r="ZR1" s="5"/>
      <c r="ZS1" s="5"/>
      <c r="ZT1" s="5"/>
      <c r="ZU1" s="5"/>
      <c r="ZV1" s="5"/>
      <c r="ZW1" s="5"/>
      <c r="ZX1" s="5"/>
      <c r="ZY1" s="5"/>
      <c r="ZZ1" s="5"/>
      <c r="AAA1" s="5"/>
      <c r="AAB1" s="5"/>
      <c r="AAC1" s="5"/>
      <c r="AAD1" s="5"/>
      <c r="AAE1" s="5"/>
      <c r="AAF1" s="5"/>
      <c r="AAG1" s="5"/>
      <c r="AAH1" s="5"/>
      <c r="AAI1" s="5"/>
      <c r="AAJ1" s="5"/>
      <c r="AAK1" s="5"/>
      <c r="AAL1" s="5"/>
      <c r="AAM1" s="5"/>
      <c r="AAN1" s="5"/>
      <c r="AAO1" s="5"/>
      <c r="AAP1" s="5"/>
      <c r="AAQ1" s="5"/>
      <c r="AAR1" s="5"/>
      <c r="AAS1" s="5"/>
      <c r="AAT1" s="5"/>
      <c r="AAU1" s="5"/>
      <c r="AAV1" s="5"/>
      <c r="AAW1" s="5"/>
      <c r="AAX1" s="5"/>
      <c r="AAY1" s="5"/>
      <c r="AAZ1" s="5"/>
      <c r="ABA1" s="5"/>
      <c r="ABB1" s="5"/>
      <c r="ABC1" s="5"/>
      <c r="ABD1" s="5"/>
      <c r="ABE1" s="5"/>
      <c r="ABF1" s="5"/>
      <c r="ABG1" s="5"/>
      <c r="ABH1" s="5"/>
      <c r="ABI1" s="5"/>
      <c r="ABJ1" s="5"/>
      <c r="ABK1" s="5"/>
      <c r="ABL1" s="5"/>
      <c r="ABM1" s="5"/>
      <c r="ABN1" s="5"/>
      <c r="ABO1" s="5"/>
      <c r="ABP1" s="5"/>
      <c r="ABQ1" s="5"/>
      <c r="ABR1" s="5"/>
      <c r="ABS1" s="5"/>
      <c r="ABT1" s="5"/>
      <c r="ABU1" s="5"/>
      <c r="ABV1" s="5"/>
      <c r="ABW1" s="5"/>
      <c r="ABX1" s="5"/>
      <c r="ABY1" s="5"/>
      <c r="ABZ1" s="5"/>
      <c r="ACA1" s="5"/>
      <c r="ACB1" s="5"/>
      <c r="ACC1" s="5"/>
      <c r="ACD1" s="5"/>
      <c r="ACE1" s="5"/>
      <c r="ACF1" s="5"/>
      <c r="ACG1" s="5"/>
      <c r="ACH1" s="5"/>
      <c r="ACI1" s="5"/>
      <c r="ACJ1" s="5"/>
      <c r="ACK1" s="5"/>
      <c r="ACL1" s="5"/>
      <c r="ACM1" s="5"/>
      <c r="ACN1" s="5"/>
      <c r="ACO1" s="5"/>
      <c r="ACP1" s="5"/>
      <c r="ACQ1" s="5"/>
      <c r="ACR1" s="5"/>
      <c r="ACS1" s="5"/>
      <c r="ACT1" s="5"/>
      <c r="ACU1" s="5"/>
      <c r="ACV1" s="5"/>
      <c r="ACW1" s="5"/>
      <c r="ACX1" s="5"/>
      <c r="ACY1" s="5"/>
      <c r="ACZ1" s="5"/>
      <c r="ADA1" s="5"/>
      <c r="ADB1" s="5"/>
      <c r="ADC1" s="5"/>
      <c r="ADD1" s="5"/>
      <c r="ADE1" s="5"/>
      <c r="ADF1" s="5"/>
      <c r="ADG1" s="5"/>
      <c r="ADH1" s="5"/>
      <c r="ADI1" s="5"/>
      <c r="ADJ1" s="5"/>
      <c r="ADK1" s="5"/>
      <c r="ADL1" s="5"/>
      <c r="ADM1" s="5"/>
      <c r="ADN1" s="5"/>
      <c r="ADO1" s="5"/>
      <c r="ADP1" s="5"/>
      <c r="ADQ1" s="5"/>
      <c r="ADR1" s="5"/>
      <c r="ADS1" s="5"/>
      <c r="ADT1" s="5"/>
      <c r="ADU1" s="5"/>
      <c r="ADV1" s="5"/>
      <c r="ADW1" s="5"/>
      <c r="ADX1" s="5"/>
      <c r="ADY1" s="5"/>
      <c r="ADZ1" s="5"/>
      <c r="AEA1" s="5"/>
      <c r="AEB1" s="5"/>
      <c r="AEC1" s="5"/>
      <c r="AED1" s="5"/>
      <c r="AEE1" s="5"/>
      <c r="AEF1" s="5"/>
      <c r="AEG1" s="5"/>
      <c r="AEH1" s="5"/>
      <c r="AEI1" s="5"/>
      <c r="AEJ1" s="5"/>
      <c r="AEK1" s="5"/>
      <c r="AEL1" s="5"/>
      <c r="AEM1" s="5"/>
      <c r="AEN1" s="5"/>
      <c r="AEO1" s="5"/>
      <c r="AEP1" s="5"/>
      <c r="AEQ1" s="5"/>
      <c r="AER1" s="5"/>
      <c r="AES1" s="5"/>
      <c r="AET1" s="5"/>
      <c r="AEU1" s="5"/>
      <c r="AEV1" s="5"/>
      <c r="AEW1" s="5"/>
      <c r="AEX1" s="5"/>
      <c r="AEY1" s="5"/>
      <c r="AEZ1" s="5"/>
      <c r="AFA1" s="5"/>
      <c r="AFB1" s="5"/>
      <c r="AFC1" s="5"/>
      <c r="AFD1" s="5"/>
      <c r="AFE1" s="5"/>
      <c r="AFF1" s="5"/>
      <c r="AFG1" s="5"/>
      <c r="AFH1" s="5"/>
      <c r="AFI1" s="5"/>
      <c r="AFJ1" s="5"/>
      <c r="AFK1" s="5"/>
      <c r="AFL1" s="5"/>
      <c r="AFM1" s="5"/>
      <c r="AFN1" s="5"/>
      <c r="AFO1" s="5"/>
      <c r="AFP1" s="5"/>
      <c r="AFQ1" s="5"/>
      <c r="AFR1" s="5"/>
      <c r="AFS1" s="5"/>
      <c r="AFT1" s="5"/>
      <c r="AFU1" s="5"/>
      <c r="AFV1" s="5"/>
      <c r="AFW1" s="5"/>
      <c r="AFX1" s="5"/>
      <c r="AFY1" s="5"/>
      <c r="AFZ1" s="5"/>
      <c r="AGA1" s="5"/>
      <c r="AGB1" s="5"/>
      <c r="AGC1" s="5"/>
      <c r="AGD1" s="5"/>
      <c r="AGE1" s="5"/>
      <c r="AGF1" s="5"/>
      <c r="AGG1" s="5"/>
      <c r="AGH1" s="5"/>
      <c r="AGI1" s="5"/>
      <c r="AGJ1" s="5"/>
      <c r="AGK1" s="5"/>
      <c r="AGL1" s="5"/>
      <c r="AGM1" s="5"/>
      <c r="AGN1" s="5"/>
      <c r="AGO1" s="5"/>
      <c r="AGP1" s="5"/>
      <c r="AGQ1" s="5"/>
      <c r="AGR1" s="5"/>
      <c r="AGS1" s="5"/>
      <c r="AGT1" s="5"/>
      <c r="AGU1" s="5"/>
      <c r="AGV1" s="5"/>
      <c r="AGW1" s="5"/>
      <c r="AGX1" s="5"/>
      <c r="AGY1" s="5"/>
      <c r="AGZ1" s="5"/>
      <c r="AHA1" s="5"/>
      <c r="AHB1" s="5"/>
      <c r="AHC1" s="5"/>
      <c r="AHD1" s="5"/>
      <c r="AHE1" s="5"/>
      <c r="AHF1" s="5"/>
      <c r="AHG1" s="5"/>
      <c r="AHH1" s="5"/>
      <c r="AHI1" s="5"/>
      <c r="AHJ1" s="5"/>
      <c r="AHK1" s="5"/>
      <c r="AHL1" s="5"/>
      <c r="AHM1" s="5"/>
      <c r="AHN1" s="5"/>
      <c r="AHO1" s="5"/>
      <c r="AHP1" s="5"/>
      <c r="AHQ1" s="5"/>
      <c r="AHR1" s="5"/>
      <c r="AHS1" s="5"/>
      <c r="AHT1" s="5"/>
      <c r="AHU1" s="5"/>
      <c r="AHV1" s="5"/>
      <c r="AHW1" s="5"/>
      <c r="AHX1" s="5"/>
      <c r="AHY1" s="5"/>
      <c r="AHZ1" s="5"/>
      <c r="AIA1" s="5"/>
      <c r="AIB1" s="5"/>
      <c r="AIC1" s="5"/>
      <c r="AID1" s="5"/>
      <c r="AIE1" s="5"/>
      <c r="AIF1" s="5"/>
      <c r="AIG1" s="5"/>
      <c r="AIH1" s="5"/>
      <c r="AII1" s="5"/>
      <c r="AIJ1" s="5"/>
      <c r="AIK1" s="5"/>
      <c r="AIL1" s="5"/>
      <c r="AIM1" s="5"/>
      <c r="AIN1" s="5"/>
      <c r="AIO1" s="5"/>
      <c r="AIP1" s="5"/>
      <c r="AIQ1" s="5"/>
      <c r="AIR1" s="5"/>
      <c r="AIS1" s="5"/>
      <c r="AIT1" s="5"/>
      <c r="AIU1" s="5"/>
      <c r="AIV1" s="5"/>
      <c r="AIW1" s="5"/>
      <c r="AIX1" s="5"/>
      <c r="AIY1" s="5"/>
      <c r="AIZ1" s="5"/>
      <c r="AJA1" s="5"/>
      <c r="AJB1" s="5"/>
      <c r="AJC1" s="5"/>
      <c r="AJD1" s="5"/>
      <c r="AJE1" s="5"/>
      <c r="AJF1" s="5"/>
      <c r="AJG1" s="5"/>
      <c r="AJH1" s="5"/>
      <c r="AJI1" s="5"/>
      <c r="AJJ1" s="5"/>
      <c r="AJK1" s="5"/>
      <c r="AJL1" s="5"/>
      <c r="AJM1" s="5"/>
      <c r="AJN1" s="5"/>
      <c r="AJO1" s="5"/>
      <c r="AJP1" s="5"/>
      <c r="AJQ1" s="5"/>
      <c r="AJR1" s="5"/>
      <c r="AJS1" s="5"/>
      <c r="AJT1" s="5"/>
      <c r="AJU1" s="5"/>
      <c r="AJV1" s="5"/>
      <c r="AJW1" s="5"/>
      <c r="AJX1" s="5"/>
      <c r="AJY1" s="5"/>
      <c r="AJZ1" s="5"/>
      <c r="AKA1" s="5"/>
      <c r="AKB1" s="5"/>
      <c r="AKC1" s="5"/>
      <c r="AKD1" s="5"/>
      <c r="AKE1" s="5"/>
      <c r="AKF1" s="5"/>
      <c r="AKG1" s="5"/>
      <c r="AKH1" s="5"/>
      <c r="AKI1" s="5"/>
      <c r="AKJ1" s="5"/>
      <c r="AKK1" s="5"/>
      <c r="AKL1" s="5"/>
      <c r="AKM1" s="5"/>
      <c r="AKN1" s="5"/>
      <c r="AKO1" s="5"/>
      <c r="AKP1" s="5"/>
      <c r="AKQ1" s="5"/>
      <c r="AKR1" s="5"/>
      <c r="AKS1" s="5"/>
      <c r="AKT1" s="5"/>
      <c r="AKU1" s="5"/>
      <c r="AKV1" s="5"/>
      <c r="AKW1" s="5"/>
      <c r="AKX1" s="5"/>
      <c r="AKY1" s="5"/>
      <c r="AKZ1" s="5"/>
      <c r="ALA1" s="5"/>
      <c r="ALB1" s="5"/>
      <c r="ALC1" s="5"/>
      <c r="ALD1" s="5"/>
      <c r="ALE1" s="5"/>
      <c r="ALF1" s="5"/>
    </row>
    <row r="2" spans="1:994" s="6" customFormat="1" ht="15.75" x14ac:dyDescent="0.25">
      <c r="A2" s="10"/>
      <c r="B2" s="67" t="s">
        <v>79</v>
      </c>
      <c r="C2" s="67"/>
      <c r="D2" s="67"/>
      <c r="E2" s="67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</row>
    <row r="3" spans="1:994" s="6" customFormat="1" ht="15.75" x14ac:dyDescent="0.25">
      <c r="A3" s="10"/>
      <c r="B3" s="65"/>
      <c r="C3" s="65"/>
      <c r="D3" s="65"/>
      <c r="E3" s="65" t="s">
        <v>90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  <c r="IS3" s="5"/>
      <c r="IT3" s="5"/>
      <c r="IU3" s="5"/>
      <c r="IV3" s="5"/>
      <c r="IW3" s="5"/>
      <c r="IX3" s="5"/>
      <c r="IY3" s="5"/>
      <c r="IZ3" s="5"/>
      <c r="JA3" s="5"/>
      <c r="JB3" s="5"/>
      <c r="JC3" s="5"/>
      <c r="JD3" s="5"/>
      <c r="JE3" s="5"/>
      <c r="JF3" s="5"/>
      <c r="JG3" s="5"/>
      <c r="JH3" s="5"/>
      <c r="JI3" s="5"/>
      <c r="JJ3" s="5"/>
      <c r="JK3" s="5"/>
      <c r="JL3" s="5"/>
      <c r="JM3" s="5"/>
      <c r="JN3" s="5"/>
      <c r="JO3" s="5"/>
      <c r="JP3" s="5"/>
      <c r="JQ3" s="5"/>
      <c r="JR3" s="5"/>
      <c r="JS3" s="5"/>
      <c r="JT3" s="5"/>
      <c r="JU3" s="5"/>
      <c r="JV3" s="5"/>
      <c r="JW3" s="5"/>
      <c r="JX3" s="5"/>
      <c r="JY3" s="5"/>
      <c r="JZ3" s="5"/>
      <c r="KA3" s="5"/>
      <c r="KB3" s="5"/>
      <c r="KC3" s="5"/>
      <c r="KD3" s="5"/>
      <c r="KE3" s="5"/>
      <c r="KF3" s="5"/>
      <c r="KG3" s="5"/>
      <c r="KH3" s="5"/>
      <c r="KI3" s="5"/>
      <c r="KJ3" s="5"/>
      <c r="KK3" s="5"/>
      <c r="KL3" s="5"/>
      <c r="KM3" s="5"/>
      <c r="KN3" s="5"/>
      <c r="KO3" s="5"/>
      <c r="KP3" s="5"/>
      <c r="KQ3" s="5"/>
      <c r="KR3" s="5"/>
      <c r="KS3" s="5"/>
      <c r="KT3" s="5"/>
      <c r="KU3" s="5"/>
      <c r="KV3" s="5"/>
      <c r="KW3" s="5"/>
      <c r="KX3" s="5"/>
      <c r="KY3" s="5"/>
      <c r="KZ3" s="5"/>
      <c r="LA3" s="5"/>
      <c r="LB3" s="5"/>
      <c r="LC3" s="5"/>
      <c r="LD3" s="5"/>
      <c r="LE3" s="5"/>
      <c r="LF3" s="5"/>
      <c r="LG3" s="5"/>
      <c r="LH3" s="5"/>
      <c r="LI3" s="5"/>
      <c r="LJ3" s="5"/>
      <c r="LK3" s="5"/>
      <c r="LL3" s="5"/>
      <c r="LM3" s="5"/>
      <c r="LN3" s="5"/>
      <c r="LO3" s="5"/>
      <c r="LP3" s="5"/>
      <c r="LQ3" s="5"/>
      <c r="LR3" s="5"/>
      <c r="LS3" s="5"/>
      <c r="LT3" s="5"/>
      <c r="LU3" s="5"/>
      <c r="LV3" s="5"/>
      <c r="LW3" s="5"/>
      <c r="LX3" s="5"/>
      <c r="LY3" s="5"/>
      <c r="LZ3" s="5"/>
      <c r="MA3" s="5"/>
      <c r="MB3" s="5"/>
      <c r="MC3" s="5"/>
      <c r="MD3" s="5"/>
      <c r="ME3" s="5"/>
      <c r="MF3" s="5"/>
      <c r="MG3" s="5"/>
      <c r="MH3" s="5"/>
      <c r="MI3" s="5"/>
      <c r="MJ3" s="5"/>
      <c r="MK3" s="5"/>
      <c r="ML3" s="5"/>
      <c r="MM3" s="5"/>
      <c r="MN3" s="5"/>
      <c r="MO3" s="5"/>
      <c r="MP3" s="5"/>
      <c r="MQ3" s="5"/>
      <c r="MR3" s="5"/>
      <c r="MS3" s="5"/>
      <c r="MT3" s="5"/>
      <c r="MU3" s="5"/>
      <c r="MV3" s="5"/>
      <c r="MW3" s="5"/>
      <c r="MX3" s="5"/>
      <c r="MY3" s="5"/>
      <c r="MZ3" s="5"/>
      <c r="NA3" s="5"/>
      <c r="NB3" s="5"/>
      <c r="NC3" s="5"/>
      <c r="ND3" s="5"/>
      <c r="NE3" s="5"/>
      <c r="NF3" s="5"/>
      <c r="NG3" s="5"/>
      <c r="NH3" s="5"/>
      <c r="NI3" s="5"/>
      <c r="NJ3" s="5"/>
      <c r="NK3" s="5"/>
      <c r="NL3" s="5"/>
      <c r="NM3" s="5"/>
      <c r="NN3" s="5"/>
      <c r="NO3" s="5"/>
      <c r="NP3" s="5"/>
      <c r="NQ3" s="5"/>
      <c r="NR3" s="5"/>
      <c r="NS3" s="5"/>
      <c r="NT3" s="5"/>
      <c r="NU3" s="5"/>
      <c r="NV3" s="5"/>
      <c r="NW3" s="5"/>
      <c r="NX3" s="5"/>
      <c r="NY3" s="5"/>
      <c r="NZ3" s="5"/>
      <c r="OA3" s="5"/>
      <c r="OB3" s="5"/>
      <c r="OC3" s="5"/>
      <c r="OD3" s="5"/>
      <c r="OE3" s="5"/>
      <c r="OF3" s="5"/>
      <c r="OG3" s="5"/>
      <c r="OH3" s="5"/>
      <c r="OI3" s="5"/>
      <c r="OJ3" s="5"/>
      <c r="OK3" s="5"/>
      <c r="OL3" s="5"/>
      <c r="OM3" s="5"/>
      <c r="ON3" s="5"/>
      <c r="OO3" s="5"/>
      <c r="OP3" s="5"/>
      <c r="OQ3" s="5"/>
      <c r="OR3" s="5"/>
      <c r="OS3" s="5"/>
      <c r="OT3" s="5"/>
      <c r="OU3" s="5"/>
      <c r="OV3" s="5"/>
      <c r="OW3" s="5"/>
      <c r="OX3" s="5"/>
      <c r="OY3" s="5"/>
      <c r="OZ3" s="5"/>
      <c r="PA3" s="5"/>
      <c r="PB3" s="5"/>
      <c r="PC3" s="5"/>
      <c r="PD3" s="5"/>
      <c r="PE3" s="5"/>
      <c r="PF3" s="5"/>
      <c r="PG3" s="5"/>
      <c r="PH3" s="5"/>
      <c r="PI3" s="5"/>
      <c r="PJ3" s="5"/>
      <c r="PK3" s="5"/>
      <c r="PL3" s="5"/>
      <c r="PM3" s="5"/>
      <c r="PN3" s="5"/>
      <c r="PO3" s="5"/>
      <c r="PP3" s="5"/>
      <c r="PQ3" s="5"/>
      <c r="PR3" s="5"/>
      <c r="PS3" s="5"/>
      <c r="PT3" s="5"/>
      <c r="PU3" s="5"/>
      <c r="PV3" s="5"/>
      <c r="PW3" s="5"/>
      <c r="PX3" s="5"/>
      <c r="PY3" s="5"/>
      <c r="PZ3" s="5"/>
      <c r="QA3" s="5"/>
      <c r="QB3" s="5"/>
      <c r="QC3" s="5"/>
      <c r="QD3" s="5"/>
      <c r="QE3" s="5"/>
      <c r="QF3" s="5"/>
      <c r="QG3" s="5"/>
      <c r="QH3" s="5"/>
      <c r="QI3" s="5"/>
      <c r="QJ3" s="5"/>
      <c r="QK3" s="5"/>
      <c r="QL3" s="5"/>
      <c r="QM3" s="5"/>
      <c r="QN3" s="5"/>
      <c r="QO3" s="5"/>
      <c r="QP3" s="5"/>
      <c r="QQ3" s="5"/>
      <c r="QR3" s="5"/>
      <c r="QS3" s="5"/>
      <c r="QT3" s="5"/>
      <c r="QU3" s="5"/>
      <c r="QV3" s="5"/>
      <c r="QW3" s="5"/>
      <c r="QX3" s="5"/>
      <c r="QY3" s="5"/>
      <c r="QZ3" s="5"/>
      <c r="RA3" s="5"/>
      <c r="RB3" s="5"/>
      <c r="RC3" s="5"/>
      <c r="RD3" s="5"/>
      <c r="RE3" s="5"/>
      <c r="RF3" s="5"/>
      <c r="RG3" s="5"/>
      <c r="RH3" s="5"/>
      <c r="RI3" s="5"/>
      <c r="RJ3" s="5"/>
      <c r="RK3" s="5"/>
      <c r="RL3" s="5"/>
      <c r="RM3" s="5"/>
      <c r="RN3" s="5"/>
      <c r="RO3" s="5"/>
      <c r="RP3" s="5"/>
      <c r="RQ3" s="5"/>
      <c r="RR3" s="5"/>
      <c r="RS3" s="5"/>
      <c r="RT3" s="5"/>
      <c r="RU3" s="5"/>
      <c r="RV3" s="5"/>
      <c r="RW3" s="5"/>
      <c r="RX3" s="5"/>
      <c r="RY3" s="5"/>
      <c r="RZ3" s="5"/>
      <c r="SA3" s="5"/>
      <c r="SB3" s="5"/>
      <c r="SC3" s="5"/>
      <c r="SD3" s="5"/>
      <c r="SE3" s="5"/>
      <c r="SF3" s="5"/>
      <c r="SG3" s="5"/>
      <c r="SH3" s="5"/>
      <c r="SI3" s="5"/>
      <c r="SJ3" s="5"/>
      <c r="SK3" s="5"/>
      <c r="SL3" s="5"/>
      <c r="SM3" s="5"/>
      <c r="SN3" s="5"/>
      <c r="SO3" s="5"/>
      <c r="SP3" s="5"/>
      <c r="SQ3" s="5"/>
      <c r="SR3" s="5"/>
      <c r="SS3" s="5"/>
      <c r="ST3" s="5"/>
      <c r="SU3" s="5"/>
      <c r="SV3" s="5"/>
      <c r="SW3" s="5"/>
      <c r="SX3" s="5"/>
      <c r="SY3" s="5"/>
      <c r="SZ3" s="5"/>
      <c r="TA3" s="5"/>
      <c r="TB3" s="5"/>
      <c r="TC3" s="5"/>
      <c r="TD3" s="5"/>
      <c r="TE3" s="5"/>
      <c r="TF3" s="5"/>
      <c r="TG3" s="5"/>
      <c r="TH3" s="5"/>
      <c r="TI3" s="5"/>
      <c r="TJ3" s="5"/>
      <c r="TK3" s="5"/>
      <c r="TL3" s="5"/>
      <c r="TM3" s="5"/>
      <c r="TN3" s="5"/>
      <c r="TO3" s="5"/>
      <c r="TP3" s="5"/>
      <c r="TQ3" s="5"/>
      <c r="TR3" s="5"/>
      <c r="TS3" s="5"/>
      <c r="TT3" s="5"/>
      <c r="TU3" s="5"/>
      <c r="TV3" s="5"/>
      <c r="TW3" s="5"/>
      <c r="TX3" s="5"/>
      <c r="TY3" s="5"/>
      <c r="TZ3" s="5"/>
      <c r="UA3" s="5"/>
      <c r="UB3" s="5"/>
      <c r="UC3" s="5"/>
      <c r="UD3" s="5"/>
      <c r="UE3" s="5"/>
      <c r="UF3" s="5"/>
      <c r="UG3" s="5"/>
      <c r="UH3" s="5"/>
      <c r="UI3" s="5"/>
      <c r="UJ3" s="5"/>
      <c r="UK3" s="5"/>
      <c r="UL3" s="5"/>
      <c r="UM3" s="5"/>
      <c r="UN3" s="5"/>
      <c r="UO3" s="5"/>
      <c r="UP3" s="5"/>
      <c r="UQ3" s="5"/>
      <c r="UR3" s="5"/>
      <c r="US3" s="5"/>
      <c r="UT3" s="5"/>
      <c r="UU3" s="5"/>
      <c r="UV3" s="5"/>
      <c r="UW3" s="5"/>
      <c r="UX3" s="5"/>
      <c r="UY3" s="5"/>
      <c r="UZ3" s="5"/>
      <c r="VA3" s="5"/>
      <c r="VB3" s="5"/>
      <c r="VC3" s="5"/>
      <c r="VD3" s="5"/>
      <c r="VE3" s="5"/>
      <c r="VF3" s="5"/>
      <c r="VG3" s="5"/>
      <c r="VH3" s="5"/>
      <c r="VI3" s="5"/>
      <c r="VJ3" s="5"/>
      <c r="VK3" s="5"/>
      <c r="VL3" s="5"/>
      <c r="VM3" s="5"/>
      <c r="VN3" s="5"/>
      <c r="VO3" s="5"/>
      <c r="VP3" s="5"/>
      <c r="VQ3" s="5"/>
      <c r="VR3" s="5"/>
      <c r="VS3" s="5"/>
      <c r="VT3" s="5"/>
      <c r="VU3" s="5"/>
      <c r="VV3" s="5"/>
      <c r="VW3" s="5"/>
      <c r="VX3" s="5"/>
      <c r="VY3" s="5"/>
      <c r="VZ3" s="5"/>
      <c r="WA3" s="5"/>
      <c r="WB3" s="5"/>
      <c r="WC3" s="5"/>
      <c r="WD3" s="5"/>
      <c r="WE3" s="5"/>
      <c r="WF3" s="5"/>
      <c r="WG3" s="5"/>
      <c r="WH3" s="5"/>
      <c r="WI3" s="5"/>
      <c r="WJ3" s="5"/>
      <c r="WK3" s="5"/>
      <c r="WL3" s="5"/>
      <c r="WM3" s="5"/>
      <c r="WN3" s="5"/>
      <c r="WO3" s="5"/>
      <c r="WP3" s="5"/>
      <c r="WQ3" s="5"/>
      <c r="WR3" s="5"/>
      <c r="WS3" s="5"/>
      <c r="WT3" s="5"/>
      <c r="WU3" s="5"/>
      <c r="WV3" s="5"/>
      <c r="WW3" s="5"/>
      <c r="WX3" s="5"/>
      <c r="WY3" s="5"/>
      <c r="WZ3" s="5"/>
      <c r="XA3" s="5"/>
      <c r="XB3" s="5"/>
      <c r="XC3" s="5"/>
      <c r="XD3" s="5"/>
      <c r="XE3" s="5"/>
      <c r="XF3" s="5"/>
      <c r="XG3" s="5"/>
      <c r="XH3" s="5"/>
      <c r="XI3" s="5"/>
      <c r="XJ3" s="5"/>
      <c r="XK3" s="5"/>
      <c r="XL3" s="5"/>
      <c r="XM3" s="5"/>
      <c r="XN3" s="5"/>
      <c r="XO3" s="5"/>
      <c r="XP3" s="5"/>
      <c r="XQ3" s="5"/>
      <c r="XR3" s="5"/>
      <c r="XS3" s="5"/>
      <c r="XT3" s="5"/>
      <c r="XU3" s="5"/>
      <c r="XV3" s="5"/>
      <c r="XW3" s="5"/>
      <c r="XX3" s="5"/>
      <c r="XY3" s="5"/>
      <c r="XZ3" s="5"/>
      <c r="YA3" s="5"/>
      <c r="YB3" s="5"/>
      <c r="YC3" s="5"/>
      <c r="YD3" s="5"/>
      <c r="YE3" s="5"/>
      <c r="YF3" s="5"/>
      <c r="YG3" s="5"/>
      <c r="YH3" s="5"/>
      <c r="YI3" s="5"/>
      <c r="YJ3" s="5"/>
      <c r="YK3" s="5"/>
      <c r="YL3" s="5"/>
      <c r="YM3" s="5"/>
      <c r="YN3" s="5"/>
      <c r="YO3" s="5"/>
      <c r="YP3" s="5"/>
      <c r="YQ3" s="5"/>
      <c r="YR3" s="5"/>
      <c r="YS3" s="5"/>
      <c r="YT3" s="5"/>
      <c r="YU3" s="5"/>
      <c r="YV3" s="5"/>
      <c r="YW3" s="5"/>
      <c r="YX3" s="5"/>
      <c r="YY3" s="5"/>
      <c r="YZ3" s="5"/>
      <c r="ZA3" s="5"/>
      <c r="ZB3" s="5"/>
      <c r="ZC3" s="5"/>
      <c r="ZD3" s="5"/>
      <c r="ZE3" s="5"/>
      <c r="ZF3" s="5"/>
      <c r="ZG3" s="5"/>
      <c r="ZH3" s="5"/>
      <c r="ZI3" s="5"/>
      <c r="ZJ3" s="5"/>
      <c r="ZK3" s="5"/>
      <c r="ZL3" s="5"/>
      <c r="ZM3" s="5"/>
      <c r="ZN3" s="5"/>
      <c r="ZO3" s="5"/>
      <c r="ZP3" s="5"/>
      <c r="ZQ3" s="5"/>
      <c r="ZR3" s="5"/>
      <c r="ZS3" s="5"/>
      <c r="ZT3" s="5"/>
      <c r="ZU3" s="5"/>
      <c r="ZV3" s="5"/>
      <c r="ZW3" s="5"/>
      <c r="ZX3" s="5"/>
      <c r="ZY3" s="5"/>
      <c r="ZZ3" s="5"/>
      <c r="AAA3" s="5"/>
      <c r="AAB3" s="5"/>
      <c r="AAC3" s="5"/>
      <c r="AAD3" s="5"/>
      <c r="AAE3" s="5"/>
      <c r="AAF3" s="5"/>
      <c r="AAG3" s="5"/>
      <c r="AAH3" s="5"/>
      <c r="AAI3" s="5"/>
      <c r="AAJ3" s="5"/>
      <c r="AAK3" s="5"/>
      <c r="AAL3" s="5"/>
      <c r="AAM3" s="5"/>
      <c r="AAN3" s="5"/>
      <c r="AAO3" s="5"/>
      <c r="AAP3" s="5"/>
      <c r="AAQ3" s="5"/>
      <c r="AAR3" s="5"/>
      <c r="AAS3" s="5"/>
      <c r="AAT3" s="5"/>
      <c r="AAU3" s="5"/>
      <c r="AAV3" s="5"/>
      <c r="AAW3" s="5"/>
      <c r="AAX3" s="5"/>
      <c r="AAY3" s="5"/>
      <c r="AAZ3" s="5"/>
      <c r="ABA3" s="5"/>
      <c r="ABB3" s="5"/>
      <c r="ABC3" s="5"/>
      <c r="ABD3" s="5"/>
      <c r="ABE3" s="5"/>
      <c r="ABF3" s="5"/>
      <c r="ABG3" s="5"/>
      <c r="ABH3" s="5"/>
      <c r="ABI3" s="5"/>
      <c r="ABJ3" s="5"/>
      <c r="ABK3" s="5"/>
      <c r="ABL3" s="5"/>
      <c r="ABM3" s="5"/>
      <c r="ABN3" s="5"/>
      <c r="ABO3" s="5"/>
      <c r="ABP3" s="5"/>
      <c r="ABQ3" s="5"/>
      <c r="ABR3" s="5"/>
      <c r="ABS3" s="5"/>
      <c r="ABT3" s="5"/>
      <c r="ABU3" s="5"/>
      <c r="ABV3" s="5"/>
      <c r="ABW3" s="5"/>
      <c r="ABX3" s="5"/>
      <c r="ABY3" s="5"/>
      <c r="ABZ3" s="5"/>
      <c r="ACA3" s="5"/>
      <c r="ACB3" s="5"/>
      <c r="ACC3" s="5"/>
      <c r="ACD3" s="5"/>
      <c r="ACE3" s="5"/>
      <c r="ACF3" s="5"/>
      <c r="ACG3" s="5"/>
      <c r="ACH3" s="5"/>
      <c r="ACI3" s="5"/>
      <c r="ACJ3" s="5"/>
      <c r="ACK3" s="5"/>
      <c r="ACL3" s="5"/>
      <c r="ACM3" s="5"/>
      <c r="ACN3" s="5"/>
      <c r="ACO3" s="5"/>
      <c r="ACP3" s="5"/>
      <c r="ACQ3" s="5"/>
      <c r="ACR3" s="5"/>
      <c r="ACS3" s="5"/>
      <c r="ACT3" s="5"/>
      <c r="ACU3" s="5"/>
      <c r="ACV3" s="5"/>
      <c r="ACW3" s="5"/>
      <c r="ACX3" s="5"/>
      <c r="ACY3" s="5"/>
      <c r="ACZ3" s="5"/>
      <c r="ADA3" s="5"/>
      <c r="ADB3" s="5"/>
      <c r="ADC3" s="5"/>
      <c r="ADD3" s="5"/>
      <c r="ADE3" s="5"/>
      <c r="ADF3" s="5"/>
      <c r="ADG3" s="5"/>
      <c r="ADH3" s="5"/>
      <c r="ADI3" s="5"/>
      <c r="ADJ3" s="5"/>
      <c r="ADK3" s="5"/>
      <c r="ADL3" s="5"/>
      <c r="ADM3" s="5"/>
      <c r="ADN3" s="5"/>
      <c r="ADO3" s="5"/>
      <c r="ADP3" s="5"/>
      <c r="ADQ3" s="5"/>
      <c r="ADR3" s="5"/>
      <c r="ADS3" s="5"/>
      <c r="ADT3" s="5"/>
      <c r="ADU3" s="5"/>
      <c r="ADV3" s="5"/>
      <c r="ADW3" s="5"/>
      <c r="ADX3" s="5"/>
      <c r="ADY3" s="5"/>
      <c r="ADZ3" s="5"/>
      <c r="AEA3" s="5"/>
      <c r="AEB3" s="5"/>
      <c r="AEC3" s="5"/>
      <c r="AED3" s="5"/>
      <c r="AEE3" s="5"/>
      <c r="AEF3" s="5"/>
      <c r="AEG3" s="5"/>
      <c r="AEH3" s="5"/>
      <c r="AEI3" s="5"/>
      <c r="AEJ3" s="5"/>
      <c r="AEK3" s="5"/>
      <c r="AEL3" s="5"/>
      <c r="AEM3" s="5"/>
      <c r="AEN3" s="5"/>
      <c r="AEO3" s="5"/>
      <c r="AEP3" s="5"/>
      <c r="AEQ3" s="5"/>
      <c r="AER3" s="5"/>
      <c r="AES3" s="5"/>
      <c r="AET3" s="5"/>
      <c r="AEU3" s="5"/>
      <c r="AEV3" s="5"/>
      <c r="AEW3" s="5"/>
      <c r="AEX3" s="5"/>
      <c r="AEY3" s="5"/>
      <c r="AEZ3" s="5"/>
      <c r="AFA3" s="5"/>
      <c r="AFB3" s="5"/>
      <c r="AFC3" s="5"/>
      <c r="AFD3" s="5"/>
      <c r="AFE3" s="5"/>
      <c r="AFF3" s="5"/>
      <c r="AFG3" s="5"/>
      <c r="AFH3" s="5"/>
      <c r="AFI3" s="5"/>
      <c r="AFJ3" s="5"/>
      <c r="AFK3" s="5"/>
      <c r="AFL3" s="5"/>
      <c r="AFM3" s="5"/>
      <c r="AFN3" s="5"/>
      <c r="AFO3" s="5"/>
      <c r="AFP3" s="5"/>
      <c r="AFQ3" s="5"/>
      <c r="AFR3" s="5"/>
      <c r="AFS3" s="5"/>
      <c r="AFT3" s="5"/>
      <c r="AFU3" s="5"/>
      <c r="AFV3" s="5"/>
      <c r="AFW3" s="5"/>
      <c r="AFX3" s="5"/>
      <c r="AFY3" s="5"/>
      <c r="AFZ3" s="5"/>
      <c r="AGA3" s="5"/>
      <c r="AGB3" s="5"/>
      <c r="AGC3" s="5"/>
      <c r="AGD3" s="5"/>
      <c r="AGE3" s="5"/>
      <c r="AGF3" s="5"/>
      <c r="AGG3" s="5"/>
      <c r="AGH3" s="5"/>
      <c r="AGI3" s="5"/>
      <c r="AGJ3" s="5"/>
      <c r="AGK3" s="5"/>
      <c r="AGL3" s="5"/>
      <c r="AGM3" s="5"/>
      <c r="AGN3" s="5"/>
      <c r="AGO3" s="5"/>
      <c r="AGP3" s="5"/>
      <c r="AGQ3" s="5"/>
      <c r="AGR3" s="5"/>
      <c r="AGS3" s="5"/>
      <c r="AGT3" s="5"/>
      <c r="AGU3" s="5"/>
      <c r="AGV3" s="5"/>
      <c r="AGW3" s="5"/>
      <c r="AGX3" s="5"/>
      <c r="AGY3" s="5"/>
      <c r="AGZ3" s="5"/>
      <c r="AHA3" s="5"/>
      <c r="AHB3" s="5"/>
      <c r="AHC3" s="5"/>
      <c r="AHD3" s="5"/>
      <c r="AHE3" s="5"/>
      <c r="AHF3" s="5"/>
      <c r="AHG3" s="5"/>
      <c r="AHH3" s="5"/>
      <c r="AHI3" s="5"/>
      <c r="AHJ3" s="5"/>
      <c r="AHK3" s="5"/>
      <c r="AHL3" s="5"/>
      <c r="AHM3" s="5"/>
      <c r="AHN3" s="5"/>
      <c r="AHO3" s="5"/>
      <c r="AHP3" s="5"/>
      <c r="AHQ3" s="5"/>
      <c r="AHR3" s="5"/>
      <c r="AHS3" s="5"/>
      <c r="AHT3" s="5"/>
      <c r="AHU3" s="5"/>
      <c r="AHV3" s="5"/>
      <c r="AHW3" s="5"/>
      <c r="AHX3" s="5"/>
      <c r="AHY3" s="5"/>
      <c r="AHZ3" s="5"/>
      <c r="AIA3" s="5"/>
      <c r="AIB3" s="5"/>
      <c r="AIC3" s="5"/>
      <c r="AID3" s="5"/>
      <c r="AIE3" s="5"/>
      <c r="AIF3" s="5"/>
      <c r="AIG3" s="5"/>
      <c r="AIH3" s="5"/>
      <c r="AII3" s="5"/>
      <c r="AIJ3" s="5"/>
      <c r="AIK3" s="5"/>
      <c r="AIL3" s="5"/>
      <c r="AIM3" s="5"/>
      <c r="AIN3" s="5"/>
      <c r="AIO3" s="5"/>
      <c r="AIP3" s="5"/>
      <c r="AIQ3" s="5"/>
      <c r="AIR3" s="5"/>
      <c r="AIS3" s="5"/>
      <c r="AIT3" s="5"/>
      <c r="AIU3" s="5"/>
      <c r="AIV3" s="5"/>
      <c r="AIW3" s="5"/>
      <c r="AIX3" s="5"/>
      <c r="AIY3" s="5"/>
      <c r="AIZ3" s="5"/>
      <c r="AJA3" s="5"/>
      <c r="AJB3" s="5"/>
      <c r="AJC3" s="5"/>
      <c r="AJD3" s="5"/>
      <c r="AJE3" s="5"/>
      <c r="AJF3" s="5"/>
      <c r="AJG3" s="5"/>
      <c r="AJH3" s="5"/>
      <c r="AJI3" s="5"/>
      <c r="AJJ3" s="5"/>
      <c r="AJK3" s="5"/>
      <c r="AJL3" s="5"/>
      <c r="AJM3" s="5"/>
      <c r="AJN3" s="5"/>
      <c r="AJO3" s="5"/>
      <c r="AJP3" s="5"/>
      <c r="AJQ3" s="5"/>
      <c r="AJR3" s="5"/>
      <c r="AJS3" s="5"/>
      <c r="AJT3" s="5"/>
      <c r="AJU3" s="5"/>
      <c r="AJV3" s="5"/>
      <c r="AJW3" s="5"/>
      <c r="AJX3" s="5"/>
      <c r="AJY3" s="5"/>
      <c r="AJZ3" s="5"/>
      <c r="AKA3" s="5"/>
      <c r="AKB3" s="5"/>
      <c r="AKC3" s="5"/>
      <c r="AKD3" s="5"/>
      <c r="AKE3" s="5"/>
      <c r="AKF3" s="5"/>
      <c r="AKG3" s="5"/>
      <c r="AKH3" s="5"/>
      <c r="AKI3" s="5"/>
      <c r="AKJ3" s="5"/>
      <c r="AKK3" s="5"/>
      <c r="AKL3" s="5"/>
      <c r="AKM3" s="5"/>
      <c r="AKN3" s="5"/>
      <c r="AKO3" s="5"/>
      <c r="AKP3" s="5"/>
      <c r="AKQ3" s="5"/>
      <c r="AKR3" s="5"/>
      <c r="AKS3" s="5"/>
      <c r="AKT3" s="5"/>
      <c r="AKU3" s="5"/>
      <c r="AKV3" s="5"/>
      <c r="AKW3" s="5"/>
      <c r="AKX3" s="5"/>
      <c r="AKY3" s="5"/>
      <c r="AKZ3" s="5"/>
      <c r="ALA3" s="5"/>
      <c r="ALB3" s="5"/>
      <c r="ALC3" s="5"/>
      <c r="ALD3" s="5"/>
      <c r="ALE3" s="5"/>
      <c r="ALF3" s="5"/>
    </row>
    <row r="4" spans="1:994" x14ac:dyDescent="0.25">
      <c r="B4" s="63"/>
      <c r="C4" s="64"/>
      <c r="D4" s="64"/>
      <c r="E4" s="64" t="s">
        <v>20</v>
      </c>
    </row>
    <row r="5" spans="1:994" ht="13.15" customHeight="1" x14ac:dyDescent="0.25">
      <c r="B5" s="67" t="s">
        <v>22</v>
      </c>
      <c r="C5" s="67"/>
      <c r="D5" s="67"/>
      <c r="E5" s="67"/>
    </row>
    <row r="6" spans="1:994" s="4" customFormat="1" ht="16.899999999999999" customHeight="1" x14ac:dyDescent="0.25">
      <c r="A6" s="10"/>
      <c r="B6" s="66" t="s">
        <v>78</v>
      </c>
      <c r="C6" s="66"/>
      <c r="D6" s="66"/>
      <c r="E6" s="66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  <c r="SN6" s="3"/>
      <c r="SO6" s="3"/>
      <c r="SP6" s="3"/>
      <c r="SQ6" s="3"/>
      <c r="SR6" s="3"/>
      <c r="SS6" s="3"/>
      <c r="ST6" s="3"/>
      <c r="SU6" s="3"/>
      <c r="SV6" s="3"/>
      <c r="SW6" s="3"/>
      <c r="SX6" s="3"/>
      <c r="SY6" s="3"/>
      <c r="SZ6" s="3"/>
      <c r="TA6" s="3"/>
      <c r="TB6" s="3"/>
      <c r="TC6" s="3"/>
      <c r="TD6" s="3"/>
      <c r="TE6" s="3"/>
      <c r="TF6" s="3"/>
      <c r="TG6" s="3"/>
      <c r="TH6" s="3"/>
      <c r="TI6" s="3"/>
      <c r="TJ6" s="3"/>
      <c r="TK6" s="3"/>
      <c r="TL6" s="3"/>
      <c r="TM6" s="3"/>
      <c r="TN6" s="3"/>
      <c r="TO6" s="3"/>
      <c r="TP6" s="3"/>
      <c r="TQ6" s="3"/>
      <c r="TR6" s="3"/>
      <c r="TS6" s="3"/>
      <c r="TT6" s="3"/>
      <c r="TU6" s="3"/>
      <c r="TV6" s="3"/>
      <c r="TW6" s="3"/>
      <c r="TX6" s="3"/>
      <c r="TY6" s="3"/>
      <c r="TZ6" s="3"/>
      <c r="UA6" s="3"/>
      <c r="UB6" s="3"/>
      <c r="UC6" s="3"/>
      <c r="UD6" s="3"/>
      <c r="UE6" s="3"/>
      <c r="UF6" s="3"/>
      <c r="UG6" s="3"/>
      <c r="UH6" s="3"/>
      <c r="UI6" s="3"/>
      <c r="UJ6" s="3"/>
      <c r="UK6" s="3"/>
      <c r="UL6" s="3"/>
      <c r="UM6" s="3"/>
      <c r="UN6" s="3"/>
      <c r="UO6" s="3"/>
      <c r="UP6" s="3"/>
      <c r="UQ6" s="3"/>
      <c r="UR6" s="3"/>
      <c r="US6" s="3"/>
      <c r="UT6" s="3"/>
      <c r="UU6" s="3"/>
      <c r="UV6" s="3"/>
      <c r="UW6" s="3"/>
      <c r="UX6" s="3"/>
      <c r="UY6" s="3"/>
      <c r="UZ6" s="3"/>
      <c r="VA6" s="3"/>
      <c r="VB6" s="3"/>
      <c r="VC6" s="3"/>
      <c r="VD6" s="3"/>
      <c r="VE6" s="3"/>
      <c r="VF6" s="3"/>
      <c r="VG6" s="3"/>
      <c r="VH6" s="3"/>
      <c r="VI6" s="3"/>
      <c r="VJ6" s="3"/>
      <c r="VK6" s="3"/>
      <c r="VL6" s="3"/>
      <c r="VM6" s="3"/>
      <c r="VN6" s="3"/>
      <c r="VO6" s="3"/>
      <c r="VP6" s="3"/>
      <c r="VQ6" s="3"/>
      <c r="VR6" s="3"/>
      <c r="VS6" s="3"/>
      <c r="VT6" s="3"/>
      <c r="VU6" s="3"/>
      <c r="VV6" s="3"/>
      <c r="VW6" s="3"/>
      <c r="VX6" s="3"/>
      <c r="VY6" s="3"/>
      <c r="VZ6" s="3"/>
      <c r="WA6" s="3"/>
      <c r="WB6" s="3"/>
      <c r="WC6" s="3"/>
      <c r="WD6" s="3"/>
      <c r="WE6" s="3"/>
      <c r="WF6" s="3"/>
      <c r="WG6" s="3"/>
      <c r="WH6" s="3"/>
      <c r="WI6" s="3"/>
      <c r="WJ6" s="3"/>
      <c r="WK6" s="3"/>
      <c r="WL6" s="3"/>
      <c r="WM6" s="3"/>
      <c r="WN6" s="3"/>
      <c r="WO6" s="3"/>
      <c r="WP6" s="3"/>
      <c r="WQ6" s="3"/>
      <c r="WR6" s="3"/>
      <c r="WS6" s="3"/>
      <c r="WT6" s="3"/>
      <c r="WU6" s="3"/>
      <c r="WV6" s="3"/>
      <c r="WW6" s="3"/>
      <c r="WX6" s="3"/>
      <c r="WY6" s="3"/>
      <c r="WZ6" s="3"/>
      <c r="XA6" s="3"/>
      <c r="XB6" s="3"/>
      <c r="XC6" s="3"/>
      <c r="XD6" s="3"/>
      <c r="XE6" s="3"/>
      <c r="XF6" s="3"/>
      <c r="XG6" s="3"/>
      <c r="XH6" s="3"/>
      <c r="XI6" s="3"/>
      <c r="XJ6" s="3"/>
      <c r="XK6" s="3"/>
      <c r="XL6" s="3"/>
      <c r="XM6" s="3"/>
      <c r="XN6" s="3"/>
      <c r="XO6" s="3"/>
      <c r="XP6" s="3"/>
      <c r="XQ6" s="3"/>
      <c r="XR6" s="3"/>
      <c r="XS6" s="3"/>
      <c r="XT6" s="3"/>
      <c r="XU6" s="3"/>
      <c r="XV6" s="3"/>
      <c r="XW6" s="3"/>
      <c r="XX6" s="3"/>
      <c r="XY6" s="3"/>
      <c r="XZ6" s="3"/>
      <c r="YA6" s="3"/>
      <c r="YB6" s="3"/>
      <c r="YC6" s="3"/>
      <c r="YD6" s="3"/>
      <c r="YE6" s="3"/>
      <c r="YF6" s="3"/>
      <c r="YG6" s="3"/>
      <c r="YH6" s="3"/>
      <c r="YI6" s="3"/>
      <c r="YJ6" s="3"/>
      <c r="YK6" s="3"/>
      <c r="YL6" s="3"/>
      <c r="YM6" s="3"/>
      <c r="YN6" s="3"/>
      <c r="YO6" s="3"/>
      <c r="YP6" s="3"/>
      <c r="YQ6" s="3"/>
      <c r="YR6" s="3"/>
      <c r="YS6" s="3"/>
      <c r="YT6" s="3"/>
      <c r="YU6" s="3"/>
      <c r="YV6" s="3"/>
      <c r="YW6" s="3"/>
      <c r="YX6" s="3"/>
      <c r="YY6" s="3"/>
      <c r="YZ6" s="3"/>
      <c r="ZA6" s="3"/>
      <c r="ZB6" s="3"/>
      <c r="ZC6" s="3"/>
      <c r="ZD6" s="3"/>
      <c r="ZE6" s="3"/>
      <c r="ZF6" s="3"/>
      <c r="ZG6" s="3"/>
      <c r="ZH6" s="3"/>
      <c r="ZI6" s="3"/>
      <c r="ZJ6" s="3"/>
      <c r="ZK6" s="3"/>
      <c r="ZL6" s="3"/>
      <c r="ZM6" s="3"/>
      <c r="ZN6" s="3"/>
      <c r="ZO6" s="3"/>
      <c r="ZP6" s="3"/>
      <c r="ZQ6" s="3"/>
      <c r="ZR6" s="3"/>
      <c r="ZS6" s="3"/>
      <c r="ZT6" s="3"/>
      <c r="ZU6" s="3"/>
      <c r="ZV6" s="3"/>
      <c r="ZW6" s="3"/>
      <c r="ZX6" s="3"/>
      <c r="ZY6" s="3"/>
      <c r="ZZ6" s="3"/>
      <c r="AAA6" s="3"/>
      <c r="AAB6" s="3"/>
      <c r="AAC6" s="3"/>
      <c r="AAD6" s="3"/>
      <c r="AAE6" s="3"/>
      <c r="AAF6" s="3"/>
      <c r="AAG6" s="3"/>
      <c r="AAH6" s="3"/>
      <c r="AAI6" s="3"/>
      <c r="AAJ6" s="3"/>
      <c r="AAK6" s="3"/>
      <c r="AAL6" s="3"/>
      <c r="AAM6" s="3"/>
      <c r="AAN6" s="3"/>
      <c r="AAO6" s="3"/>
      <c r="AAP6" s="3"/>
      <c r="AAQ6" s="3"/>
      <c r="AAR6" s="3"/>
      <c r="AAS6" s="3"/>
      <c r="AAT6" s="3"/>
      <c r="AAU6" s="3"/>
      <c r="AAV6" s="3"/>
      <c r="AAW6" s="3"/>
      <c r="AAX6" s="3"/>
      <c r="AAY6" s="3"/>
      <c r="AAZ6" s="3"/>
      <c r="ABA6" s="3"/>
      <c r="ABB6" s="3"/>
      <c r="ABC6" s="3"/>
      <c r="ABD6" s="3"/>
      <c r="ABE6" s="3"/>
      <c r="ABF6" s="3"/>
      <c r="ABG6" s="3"/>
      <c r="ABH6" s="3"/>
      <c r="ABI6" s="3"/>
      <c r="ABJ6" s="3"/>
      <c r="ABK6" s="3"/>
      <c r="ABL6" s="3"/>
      <c r="ABM6" s="3"/>
      <c r="ABN6" s="3"/>
      <c r="ABO6" s="3"/>
      <c r="ABP6" s="3"/>
      <c r="ABQ6" s="3"/>
      <c r="ABR6" s="3"/>
      <c r="ABS6" s="3"/>
      <c r="ABT6" s="3"/>
      <c r="ABU6" s="3"/>
      <c r="ABV6" s="3"/>
      <c r="ABW6" s="3"/>
      <c r="ABX6" s="3"/>
      <c r="ABY6" s="3"/>
      <c r="ABZ6" s="3"/>
      <c r="ACA6" s="3"/>
      <c r="ACB6" s="3"/>
      <c r="ACC6" s="3"/>
      <c r="ACD6" s="3"/>
      <c r="ACE6" s="3"/>
      <c r="ACF6" s="3"/>
      <c r="ACG6" s="3"/>
      <c r="ACH6" s="3"/>
      <c r="ACI6" s="3"/>
      <c r="ACJ6" s="3"/>
      <c r="ACK6" s="3"/>
      <c r="ACL6" s="3"/>
      <c r="ACM6" s="3"/>
      <c r="ACN6" s="3"/>
      <c r="ACO6" s="3"/>
      <c r="ACP6" s="3"/>
      <c r="ACQ6" s="3"/>
      <c r="ACR6" s="3"/>
      <c r="ACS6" s="3"/>
      <c r="ACT6" s="3"/>
      <c r="ACU6" s="3"/>
      <c r="ACV6" s="3"/>
      <c r="ACW6" s="3"/>
      <c r="ACX6" s="3"/>
      <c r="ACY6" s="3"/>
      <c r="ACZ6" s="3"/>
      <c r="ADA6" s="3"/>
      <c r="ADB6" s="3"/>
      <c r="ADC6" s="3"/>
      <c r="ADD6" s="3"/>
      <c r="ADE6" s="3"/>
      <c r="ADF6" s="3"/>
      <c r="ADG6" s="3"/>
      <c r="ADH6" s="3"/>
      <c r="ADI6" s="3"/>
      <c r="ADJ6" s="3"/>
      <c r="ADK6" s="3"/>
      <c r="ADL6" s="3"/>
      <c r="ADM6" s="3"/>
      <c r="ADN6" s="3"/>
      <c r="ADO6" s="3"/>
      <c r="ADP6" s="3"/>
      <c r="ADQ6" s="3"/>
      <c r="ADR6" s="3"/>
      <c r="ADS6" s="3"/>
      <c r="ADT6" s="3"/>
      <c r="ADU6" s="3"/>
      <c r="ADV6" s="3"/>
      <c r="ADW6" s="3"/>
      <c r="ADX6" s="3"/>
      <c r="ADY6" s="3"/>
      <c r="ADZ6" s="3"/>
      <c r="AEA6" s="3"/>
      <c r="AEB6" s="3"/>
      <c r="AEC6" s="3"/>
      <c r="AED6" s="3"/>
      <c r="AEE6" s="3"/>
      <c r="AEF6" s="3"/>
      <c r="AEG6" s="3"/>
      <c r="AEH6" s="3"/>
      <c r="AEI6" s="3"/>
      <c r="AEJ6" s="3"/>
      <c r="AEK6" s="3"/>
      <c r="AEL6" s="3"/>
      <c r="AEM6" s="3"/>
      <c r="AEN6" s="3"/>
      <c r="AEO6" s="3"/>
      <c r="AEP6" s="3"/>
      <c r="AEQ6" s="3"/>
      <c r="AER6" s="3"/>
      <c r="AES6" s="3"/>
      <c r="AET6" s="3"/>
      <c r="AEU6" s="3"/>
      <c r="AEV6" s="3"/>
      <c r="AEW6" s="3"/>
      <c r="AEX6" s="3"/>
      <c r="AEY6" s="3"/>
      <c r="AEZ6" s="3"/>
      <c r="AFA6" s="3"/>
      <c r="AFB6" s="3"/>
      <c r="AFC6" s="3"/>
      <c r="AFD6" s="3"/>
      <c r="AFE6" s="3"/>
      <c r="AFF6" s="3"/>
      <c r="AFG6" s="3"/>
      <c r="AFH6" s="3"/>
      <c r="AFI6" s="3"/>
      <c r="AFJ6" s="3"/>
      <c r="AFK6" s="3"/>
      <c r="AFL6" s="3"/>
      <c r="AFM6" s="3"/>
      <c r="AFN6" s="3"/>
      <c r="AFO6" s="3"/>
      <c r="AFP6" s="3"/>
      <c r="AFQ6" s="3"/>
      <c r="AFR6" s="3"/>
      <c r="AFS6" s="3"/>
      <c r="AFT6" s="3"/>
      <c r="AFU6" s="3"/>
      <c r="AFV6" s="3"/>
      <c r="AFW6" s="3"/>
      <c r="AFX6" s="3"/>
      <c r="AFY6" s="3"/>
      <c r="AFZ6" s="3"/>
      <c r="AGA6" s="3"/>
      <c r="AGB6" s="3"/>
      <c r="AGC6" s="3"/>
      <c r="AGD6" s="3"/>
      <c r="AGE6" s="3"/>
      <c r="AGF6" s="3"/>
      <c r="AGG6" s="3"/>
      <c r="AGH6" s="3"/>
      <c r="AGI6" s="3"/>
      <c r="AGJ6" s="3"/>
      <c r="AGK6" s="3"/>
      <c r="AGL6" s="3"/>
      <c r="AGM6" s="3"/>
      <c r="AGN6" s="3"/>
      <c r="AGO6" s="3"/>
      <c r="AGP6" s="3"/>
      <c r="AGQ6" s="3"/>
      <c r="AGR6" s="3"/>
      <c r="AGS6" s="3"/>
      <c r="AGT6" s="3"/>
      <c r="AGU6" s="3"/>
      <c r="AGV6" s="3"/>
      <c r="AGW6" s="3"/>
      <c r="AGX6" s="3"/>
      <c r="AGY6" s="3"/>
      <c r="AGZ6" s="3"/>
      <c r="AHA6" s="3"/>
      <c r="AHB6" s="3"/>
      <c r="AHC6" s="3"/>
      <c r="AHD6" s="3"/>
      <c r="AHE6" s="3"/>
      <c r="AHF6" s="3"/>
      <c r="AHG6" s="3"/>
      <c r="AHH6" s="3"/>
      <c r="AHI6" s="3"/>
      <c r="AHJ6" s="3"/>
      <c r="AHK6" s="3"/>
      <c r="AHL6" s="3"/>
      <c r="AHM6" s="3"/>
      <c r="AHN6" s="3"/>
      <c r="AHO6" s="3"/>
      <c r="AHP6" s="3"/>
      <c r="AHQ6" s="3"/>
      <c r="AHR6" s="3"/>
      <c r="AHS6" s="3"/>
      <c r="AHT6" s="3"/>
      <c r="AHU6" s="3"/>
      <c r="AHV6" s="3"/>
      <c r="AHW6" s="3"/>
      <c r="AHX6" s="3"/>
      <c r="AHY6" s="3"/>
      <c r="AHZ6" s="3"/>
      <c r="AIA6" s="3"/>
      <c r="AIB6" s="3"/>
      <c r="AIC6" s="3"/>
      <c r="AID6" s="3"/>
      <c r="AIE6" s="3"/>
      <c r="AIF6" s="3"/>
      <c r="AIG6" s="3"/>
      <c r="AIH6" s="3"/>
      <c r="AII6" s="3"/>
      <c r="AIJ6" s="3"/>
      <c r="AIK6" s="3"/>
      <c r="AIL6" s="3"/>
      <c r="AIM6" s="3"/>
      <c r="AIN6" s="3"/>
      <c r="AIO6" s="3"/>
      <c r="AIP6" s="3"/>
      <c r="AIQ6" s="3"/>
      <c r="AIR6" s="3"/>
      <c r="AIS6" s="3"/>
      <c r="AIT6" s="3"/>
      <c r="AIU6" s="3"/>
      <c r="AIV6" s="3"/>
      <c r="AIW6" s="3"/>
      <c r="AIX6" s="3"/>
      <c r="AIY6" s="3"/>
      <c r="AIZ6" s="3"/>
      <c r="AJA6" s="3"/>
      <c r="AJB6" s="3"/>
      <c r="AJC6" s="3"/>
      <c r="AJD6" s="3"/>
      <c r="AJE6" s="3"/>
      <c r="AJF6" s="3"/>
      <c r="AJG6" s="3"/>
      <c r="AJH6" s="3"/>
      <c r="AJI6" s="3"/>
      <c r="AJJ6" s="3"/>
      <c r="AJK6" s="3"/>
      <c r="AJL6" s="3"/>
      <c r="AJM6" s="3"/>
      <c r="AJN6" s="3"/>
      <c r="AJO6" s="3"/>
      <c r="AJP6" s="3"/>
      <c r="AJQ6" s="3"/>
      <c r="AJR6" s="3"/>
      <c r="AJS6" s="3"/>
      <c r="AJT6" s="3"/>
      <c r="AJU6" s="3"/>
      <c r="AJV6" s="3"/>
      <c r="AJW6" s="3"/>
      <c r="AJX6" s="3"/>
      <c r="AJY6" s="3"/>
      <c r="AJZ6" s="3"/>
      <c r="AKA6" s="3"/>
      <c r="AKB6" s="3"/>
      <c r="AKC6" s="3"/>
      <c r="AKD6" s="3"/>
      <c r="AKE6" s="3"/>
      <c r="AKF6" s="3"/>
      <c r="AKG6" s="3"/>
      <c r="AKH6" s="3"/>
      <c r="AKI6" s="3"/>
      <c r="AKJ6" s="3"/>
      <c r="AKK6" s="3"/>
      <c r="AKL6" s="3"/>
      <c r="AKM6" s="3"/>
      <c r="AKN6" s="3"/>
      <c r="AKO6" s="3"/>
      <c r="AKP6" s="3"/>
      <c r="AKQ6" s="3"/>
      <c r="AKR6" s="3"/>
      <c r="AKS6" s="3"/>
      <c r="AKT6" s="3"/>
      <c r="AKU6" s="3"/>
      <c r="AKV6" s="3"/>
      <c r="AKW6" s="3"/>
      <c r="AKX6" s="3"/>
      <c r="AKY6" s="3"/>
      <c r="AKZ6" s="3"/>
      <c r="ALA6" s="3"/>
      <c r="ALB6" s="3"/>
      <c r="ALC6" s="3"/>
      <c r="ALD6" s="3"/>
      <c r="ALE6" s="3"/>
      <c r="ALF6" s="3"/>
    </row>
    <row r="7" spans="1:994" s="4" customFormat="1" ht="29.25" customHeight="1" x14ac:dyDescent="0.25">
      <c r="A7" s="75" t="s">
        <v>77</v>
      </c>
      <c r="B7" s="75"/>
      <c r="C7" s="75"/>
      <c r="D7" s="75"/>
      <c r="E7" s="7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</row>
    <row r="8" spans="1:994" s="8" customFormat="1" ht="13.15" customHeight="1" thickBot="1" x14ac:dyDescent="0.3">
      <c r="A8" s="12"/>
      <c r="B8" s="12"/>
      <c r="C8" s="11"/>
      <c r="D8" s="11"/>
      <c r="E8" s="12" t="s">
        <v>21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</row>
    <row r="9" spans="1:994" s="42" customFormat="1" ht="12.75" x14ac:dyDescent="0.2">
      <c r="A9" s="68" t="s">
        <v>56</v>
      </c>
      <c r="B9" s="73" t="s">
        <v>55</v>
      </c>
      <c r="C9" s="70" t="s">
        <v>53</v>
      </c>
      <c r="D9" s="70" t="s">
        <v>19</v>
      </c>
      <c r="E9" s="7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/>
      <c r="ME9" s="3"/>
      <c r="MF9" s="3"/>
      <c r="MG9" s="3"/>
      <c r="MH9" s="3"/>
      <c r="MI9" s="3"/>
      <c r="MJ9" s="3"/>
      <c r="MK9" s="3"/>
      <c r="ML9" s="3"/>
      <c r="MM9" s="3"/>
      <c r="MN9" s="3"/>
      <c r="MO9" s="3"/>
      <c r="MP9" s="3"/>
      <c r="MQ9" s="3"/>
      <c r="MR9" s="3"/>
      <c r="MS9" s="3"/>
      <c r="MT9" s="3"/>
      <c r="MU9" s="3"/>
      <c r="MV9" s="3"/>
      <c r="MW9" s="3"/>
      <c r="MX9" s="3"/>
      <c r="MY9" s="3"/>
      <c r="MZ9" s="3"/>
      <c r="NA9" s="3"/>
      <c r="NB9" s="3"/>
      <c r="NC9" s="3"/>
      <c r="ND9" s="3"/>
      <c r="NE9" s="3"/>
      <c r="NF9" s="3"/>
      <c r="NG9" s="3"/>
      <c r="NH9" s="3"/>
      <c r="NI9" s="3"/>
      <c r="NJ9" s="3"/>
      <c r="NK9" s="3"/>
      <c r="NL9" s="3"/>
      <c r="NM9" s="3"/>
      <c r="NN9" s="3"/>
      <c r="NO9" s="3"/>
      <c r="NP9" s="3"/>
      <c r="NQ9" s="3"/>
      <c r="NR9" s="3"/>
      <c r="NS9" s="3"/>
      <c r="NT9" s="3"/>
      <c r="NU9" s="3"/>
      <c r="NV9" s="3"/>
      <c r="NW9" s="3"/>
      <c r="NX9" s="3"/>
      <c r="NY9" s="3"/>
      <c r="NZ9" s="3"/>
      <c r="OA9" s="3"/>
      <c r="OB9" s="3"/>
      <c r="OC9" s="3"/>
      <c r="OD9" s="3"/>
      <c r="OE9" s="3"/>
      <c r="OF9" s="3"/>
      <c r="OG9" s="3"/>
      <c r="OH9" s="3"/>
      <c r="OI9" s="3"/>
      <c r="OJ9" s="3"/>
      <c r="OK9" s="3"/>
      <c r="OL9" s="3"/>
      <c r="OM9" s="3"/>
      <c r="ON9" s="3"/>
      <c r="OO9" s="3"/>
      <c r="OP9" s="3"/>
      <c r="OQ9" s="3"/>
      <c r="OR9" s="3"/>
      <c r="OS9" s="3"/>
      <c r="OT9" s="3"/>
      <c r="OU9" s="3"/>
      <c r="OV9" s="3"/>
      <c r="OW9" s="3"/>
      <c r="OX9" s="3"/>
      <c r="OY9" s="3"/>
      <c r="OZ9" s="3"/>
      <c r="PA9" s="3"/>
      <c r="PB9" s="3"/>
      <c r="PC9" s="3"/>
      <c r="PD9" s="3"/>
      <c r="PE9" s="3"/>
      <c r="PF9" s="3"/>
      <c r="PG9" s="3"/>
      <c r="PH9" s="3"/>
      <c r="PI9" s="3"/>
      <c r="PJ9" s="3"/>
      <c r="PK9" s="3"/>
      <c r="PL9" s="3"/>
      <c r="PM9" s="3"/>
      <c r="PN9" s="3"/>
      <c r="PO9" s="3"/>
      <c r="PP9" s="3"/>
      <c r="PQ9" s="3"/>
      <c r="PR9" s="3"/>
      <c r="PS9" s="3"/>
      <c r="PT9" s="3"/>
      <c r="PU9" s="3"/>
      <c r="PV9" s="3"/>
      <c r="PW9" s="3"/>
      <c r="PX9" s="3"/>
      <c r="PY9" s="3"/>
      <c r="PZ9" s="3"/>
      <c r="QA9" s="3"/>
      <c r="QB9" s="3"/>
      <c r="QC9" s="3"/>
      <c r="QD9" s="3"/>
      <c r="QE9" s="3"/>
      <c r="QF9" s="3"/>
      <c r="QG9" s="3"/>
      <c r="QH9" s="3"/>
      <c r="QI9" s="3"/>
      <c r="QJ9" s="3"/>
      <c r="QK9" s="3"/>
      <c r="QL9" s="3"/>
      <c r="QM9" s="3"/>
      <c r="QN9" s="3"/>
      <c r="QO9" s="3"/>
      <c r="QP9" s="3"/>
      <c r="QQ9" s="3"/>
      <c r="QR9" s="3"/>
      <c r="QS9" s="3"/>
      <c r="QT9" s="3"/>
      <c r="QU9" s="3"/>
      <c r="QV9" s="3"/>
      <c r="QW9" s="3"/>
      <c r="QX9" s="3"/>
      <c r="QY9" s="3"/>
      <c r="QZ9" s="3"/>
      <c r="RA9" s="3"/>
      <c r="RB9" s="3"/>
      <c r="RC9" s="3"/>
      <c r="RD9" s="3"/>
      <c r="RE9" s="3"/>
      <c r="RF9" s="3"/>
      <c r="RG9" s="3"/>
      <c r="RH9" s="3"/>
      <c r="RI9" s="3"/>
      <c r="RJ9" s="3"/>
      <c r="RK9" s="3"/>
      <c r="RL9" s="3"/>
      <c r="RM9" s="3"/>
      <c r="RN9" s="3"/>
      <c r="RO9" s="3"/>
      <c r="RP9" s="3"/>
      <c r="RQ9" s="3"/>
      <c r="RR9" s="3"/>
      <c r="RS9" s="3"/>
      <c r="RT9" s="3"/>
      <c r="RU9" s="3"/>
      <c r="RV9" s="3"/>
      <c r="RW9" s="3"/>
      <c r="RX9" s="3"/>
      <c r="RY9" s="3"/>
      <c r="RZ9" s="3"/>
      <c r="SA9" s="3"/>
      <c r="SB9" s="3"/>
      <c r="SC9" s="3"/>
      <c r="SD9" s="3"/>
      <c r="SE9" s="3"/>
      <c r="SF9" s="3"/>
      <c r="SG9" s="3"/>
      <c r="SH9" s="3"/>
      <c r="SI9" s="3"/>
      <c r="SJ9" s="3"/>
      <c r="SK9" s="3"/>
      <c r="SL9" s="3"/>
      <c r="SM9" s="3"/>
      <c r="SN9" s="3"/>
      <c r="SO9" s="3"/>
      <c r="SP9" s="3"/>
      <c r="SQ9" s="3"/>
      <c r="SR9" s="3"/>
      <c r="SS9" s="3"/>
      <c r="ST9" s="3"/>
      <c r="SU9" s="3"/>
      <c r="SV9" s="3"/>
      <c r="SW9" s="3"/>
      <c r="SX9" s="3"/>
      <c r="SY9" s="3"/>
      <c r="SZ9" s="3"/>
      <c r="TA9" s="3"/>
      <c r="TB9" s="3"/>
      <c r="TC9" s="3"/>
      <c r="TD9" s="3"/>
      <c r="TE9" s="3"/>
      <c r="TF9" s="3"/>
      <c r="TG9" s="3"/>
      <c r="TH9" s="3"/>
      <c r="TI9" s="3"/>
      <c r="TJ9" s="3"/>
      <c r="TK9" s="3"/>
      <c r="TL9" s="3"/>
      <c r="TM9" s="3"/>
      <c r="TN9" s="3"/>
      <c r="TO9" s="3"/>
      <c r="TP9" s="3"/>
      <c r="TQ9" s="3"/>
      <c r="TR9" s="3"/>
      <c r="TS9" s="3"/>
      <c r="TT9" s="3"/>
      <c r="TU9" s="3"/>
      <c r="TV9" s="3"/>
      <c r="TW9" s="3"/>
      <c r="TX9" s="3"/>
      <c r="TY9" s="3"/>
      <c r="TZ9" s="3"/>
      <c r="UA9" s="3"/>
      <c r="UB9" s="3"/>
      <c r="UC9" s="3"/>
      <c r="UD9" s="3"/>
      <c r="UE9" s="3"/>
      <c r="UF9" s="3"/>
      <c r="UG9" s="3"/>
      <c r="UH9" s="3"/>
      <c r="UI9" s="3"/>
      <c r="UJ9" s="3"/>
      <c r="UK9" s="3"/>
      <c r="UL9" s="3"/>
      <c r="UM9" s="3"/>
      <c r="UN9" s="3"/>
      <c r="UO9" s="3"/>
      <c r="UP9" s="3"/>
      <c r="UQ9" s="3"/>
      <c r="UR9" s="3"/>
      <c r="US9" s="3"/>
      <c r="UT9" s="3"/>
      <c r="UU9" s="3"/>
      <c r="UV9" s="3"/>
      <c r="UW9" s="3"/>
      <c r="UX9" s="3"/>
      <c r="UY9" s="3"/>
      <c r="UZ9" s="3"/>
      <c r="VA9" s="3"/>
      <c r="VB9" s="3"/>
      <c r="VC9" s="3"/>
      <c r="VD9" s="3"/>
      <c r="VE9" s="3"/>
      <c r="VF9" s="3"/>
      <c r="VG9" s="3"/>
      <c r="VH9" s="3"/>
      <c r="VI9" s="3"/>
      <c r="VJ9" s="3"/>
      <c r="VK9" s="3"/>
      <c r="VL9" s="3"/>
      <c r="VM9" s="3"/>
      <c r="VN9" s="3"/>
      <c r="VO9" s="3"/>
      <c r="VP9" s="3"/>
      <c r="VQ9" s="3"/>
      <c r="VR9" s="3"/>
      <c r="VS9" s="3"/>
      <c r="VT9" s="3"/>
      <c r="VU9" s="3"/>
      <c r="VV9" s="3"/>
      <c r="VW9" s="3"/>
      <c r="VX9" s="3"/>
      <c r="VY9" s="3"/>
      <c r="VZ9" s="3"/>
      <c r="WA9" s="3"/>
      <c r="WB9" s="3"/>
      <c r="WC9" s="3"/>
      <c r="WD9" s="3"/>
      <c r="WE9" s="3"/>
      <c r="WF9" s="3"/>
      <c r="WG9" s="3"/>
      <c r="WH9" s="3"/>
      <c r="WI9" s="3"/>
      <c r="WJ9" s="3"/>
      <c r="WK9" s="3"/>
      <c r="WL9" s="3"/>
      <c r="WM9" s="3"/>
      <c r="WN9" s="3"/>
      <c r="WO9" s="3"/>
      <c r="WP9" s="3"/>
      <c r="WQ9" s="3"/>
      <c r="WR9" s="3"/>
      <c r="WS9" s="3"/>
      <c r="WT9" s="3"/>
      <c r="WU9" s="3"/>
      <c r="WV9" s="3"/>
      <c r="WW9" s="3"/>
      <c r="WX9" s="3"/>
      <c r="WY9" s="3"/>
      <c r="WZ9" s="3"/>
      <c r="XA9" s="3"/>
      <c r="XB9" s="3"/>
      <c r="XC9" s="3"/>
      <c r="XD9" s="3"/>
      <c r="XE9" s="3"/>
      <c r="XF9" s="3"/>
      <c r="XG9" s="3"/>
      <c r="XH9" s="3"/>
      <c r="XI9" s="3"/>
      <c r="XJ9" s="3"/>
      <c r="XK9" s="3"/>
      <c r="XL9" s="3"/>
      <c r="XM9" s="3"/>
      <c r="XN9" s="3"/>
      <c r="XO9" s="3"/>
      <c r="XP9" s="3"/>
      <c r="XQ9" s="3"/>
      <c r="XR9" s="3"/>
      <c r="XS9" s="3"/>
      <c r="XT9" s="3"/>
      <c r="XU9" s="3"/>
      <c r="XV9" s="3"/>
      <c r="XW9" s="3"/>
      <c r="XX9" s="3"/>
      <c r="XY9" s="3"/>
      <c r="XZ9" s="3"/>
      <c r="YA9" s="3"/>
      <c r="YB9" s="3"/>
      <c r="YC9" s="3"/>
      <c r="YD9" s="3"/>
      <c r="YE9" s="3"/>
      <c r="YF9" s="3"/>
      <c r="YG9" s="3"/>
      <c r="YH9" s="3"/>
      <c r="YI9" s="3"/>
      <c r="YJ9" s="3"/>
      <c r="YK9" s="3"/>
      <c r="YL9" s="3"/>
      <c r="YM9" s="3"/>
      <c r="YN9" s="3"/>
      <c r="YO9" s="3"/>
      <c r="YP9" s="3"/>
      <c r="YQ9" s="3"/>
      <c r="YR9" s="3"/>
      <c r="YS9" s="3"/>
      <c r="YT9" s="3"/>
      <c r="YU9" s="3"/>
      <c r="YV9" s="3"/>
      <c r="YW9" s="3"/>
      <c r="YX9" s="3"/>
      <c r="YY9" s="3"/>
      <c r="YZ9" s="3"/>
      <c r="ZA9" s="3"/>
      <c r="ZB9" s="3"/>
      <c r="ZC9" s="3"/>
      <c r="ZD9" s="3"/>
      <c r="ZE9" s="3"/>
      <c r="ZF9" s="3"/>
      <c r="ZG9" s="3"/>
      <c r="ZH9" s="3"/>
      <c r="ZI9" s="3"/>
      <c r="ZJ9" s="3"/>
      <c r="ZK9" s="3"/>
      <c r="ZL9" s="3"/>
      <c r="ZM9" s="3"/>
      <c r="ZN9" s="3"/>
      <c r="ZO9" s="3"/>
      <c r="ZP9" s="3"/>
      <c r="ZQ9" s="3"/>
      <c r="ZR9" s="3"/>
      <c r="ZS9" s="3"/>
      <c r="ZT9" s="3"/>
      <c r="ZU9" s="3"/>
      <c r="ZV9" s="3"/>
      <c r="ZW9" s="3"/>
      <c r="ZX9" s="3"/>
      <c r="ZY9" s="3"/>
      <c r="ZZ9" s="3"/>
      <c r="AAA9" s="3"/>
      <c r="AAB9" s="3"/>
      <c r="AAC9" s="3"/>
      <c r="AAD9" s="3"/>
      <c r="AAE9" s="3"/>
      <c r="AAF9" s="3"/>
      <c r="AAG9" s="3"/>
      <c r="AAH9" s="3"/>
      <c r="AAI9" s="3"/>
      <c r="AAJ9" s="3"/>
      <c r="AAK9" s="3"/>
      <c r="AAL9" s="3"/>
      <c r="AAM9" s="3"/>
      <c r="AAN9" s="3"/>
      <c r="AAO9" s="3"/>
      <c r="AAP9" s="3"/>
      <c r="AAQ9" s="3"/>
      <c r="AAR9" s="3"/>
      <c r="AAS9" s="3"/>
      <c r="AAT9" s="3"/>
      <c r="AAU9" s="3"/>
      <c r="AAV9" s="3"/>
      <c r="AAW9" s="3"/>
      <c r="AAX9" s="3"/>
      <c r="AAY9" s="3"/>
      <c r="AAZ9" s="3"/>
      <c r="ABA9" s="3"/>
      <c r="ABB9" s="3"/>
      <c r="ABC9" s="3"/>
      <c r="ABD9" s="3"/>
      <c r="ABE9" s="3"/>
      <c r="ABF9" s="3"/>
      <c r="ABG9" s="3"/>
      <c r="ABH9" s="3"/>
      <c r="ABI9" s="3"/>
      <c r="ABJ9" s="3"/>
      <c r="ABK9" s="3"/>
      <c r="ABL9" s="3"/>
      <c r="ABM9" s="3"/>
      <c r="ABN9" s="3"/>
      <c r="ABO9" s="3"/>
      <c r="ABP9" s="3"/>
      <c r="ABQ9" s="3"/>
      <c r="ABR9" s="3"/>
      <c r="ABS9" s="3"/>
      <c r="ABT9" s="3"/>
      <c r="ABU9" s="3"/>
      <c r="ABV9" s="3"/>
      <c r="ABW9" s="3"/>
      <c r="ABX9" s="3"/>
      <c r="ABY9" s="3"/>
      <c r="ABZ9" s="3"/>
      <c r="ACA9" s="3"/>
      <c r="ACB9" s="3"/>
      <c r="ACC9" s="3"/>
      <c r="ACD9" s="3"/>
      <c r="ACE9" s="3"/>
      <c r="ACF9" s="3"/>
      <c r="ACG9" s="3"/>
      <c r="ACH9" s="3"/>
      <c r="ACI9" s="3"/>
      <c r="ACJ9" s="3"/>
      <c r="ACK9" s="3"/>
      <c r="ACL9" s="3"/>
      <c r="ACM9" s="3"/>
      <c r="ACN9" s="3"/>
      <c r="ACO9" s="3"/>
      <c r="ACP9" s="3"/>
      <c r="ACQ9" s="3"/>
      <c r="ACR9" s="3"/>
      <c r="ACS9" s="3"/>
      <c r="ACT9" s="3"/>
      <c r="ACU9" s="3"/>
      <c r="ACV9" s="3"/>
      <c r="ACW9" s="3"/>
      <c r="ACX9" s="3"/>
      <c r="ACY9" s="3"/>
      <c r="ACZ9" s="3"/>
      <c r="ADA9" s="3"/>
      <c r="ADB9" s="3"/>
      <c r="ADC9" s="3"/>
      <c r="ADD9" s="3"/>
      <c r="ADE9" s="3"/>
      <c r="ADF9" s="3"/>
      <c r="ADG9" s="3"/>
      <c r="ADH9" s="3"/>
      <c r="ADI9" s="3"/>
      <c r="ADJ9" s="3"/>
      <c r="ADK9" s="3"/>
      <c r="ADL9" s="3"/>
      <c r="ADM9" s="3"/>
      <c r="ADN9" s="3"/>
      <c r="ADO9" s="3"/>
      <c r="ADP9" s="3"/>
      <c r="ADQ9" s="3"/>
      <c r="ADR9" s="3"/>
      <c r="ADS9" s="3"/>
      <c r="ADT9" s="3"/>
      <c r="ADU9" s="3"/>
      <c r="ADV9" s="3"/>
      <c r="ADW9" s="3"/>
      <c r="ADX9" s="3"/>
      <c r="ADY9" s="3"/>
      <c r="ADZ9" s="3"/>
      <c r="AEA9" s="3"/>
      <c r="AEB9" s="3"/>
      <c r="AEC9" s="3"/>
      <c r="AED9" s="3"/>
      <c r="AEE9" s="3"/>
      <c r="AEF9" s="3"/>
      <c r="AEG9" s="3"/>
      <c r="AEH9" s="3"/>
      <c r="AEI9" s="3"/>
      <c r="AEJ9" s="3"/>
      <c r="AEK9" s="3"/>
      <c r="AEL9" s="3"/>
      <c r="AEM9" s="3"/>
      <c r="AEN9" s="3"/>
      <c r="AEO9" s="3"/>
      <c r="AEP9" s="3"/>
      <c r="AEQ9" s="3"/>
      <c r="AER9" s="3"/>
      <c r="AES9" s="3"/>
      <c r="AET9" s="3"/>
      <c r="AEU9" s="3"/>
      <c r="AEV9" s="3"/>
      <c r="AEW9" s="3"/>
      <c r="AEX9" s="3"/>
      <c r="AEY9" s="3"/>
      <c r="AEZ9" s="3"/>
      <c r="AFA9" s="3"/>
      <c r="AFB9" s="3"/>
      <c r="AFC9" s="3"/>
      <c r="AFD9" s="3"/>
      <c r="AFE9" s="3"/>
      <c r="AFF9" s="3"/>
      <c r="AFG9" s="3"/>
      <c r="AFH9" s="3"/>
      <c r="AFI9" s="3"/>
      <c r="AFJ9" s="3"/>
      <c r="AFK9" s="3"/>
      <c r="AFL9" s="3"/>
      <c r="AFM9" s="3"/>
      <c r="AFN9" s="3"/>
      <c r="AFO9" s="3"/>
      <c r="AFP9" s="3"/>
      <c r="AFQ9" s="3"/>
      <c r="AFR9" s="3"/>
      <c r="AFS9" s="3"/>
      <c r="AFT9" s="3"/>
      <c r="AFU9" s="3"/>
      <c r="AFV9" s="3"/>
      <c r="AFW9" s="3"/>
      <c r="AFX9" s="3"/>
      <c r="AFY9" s="3"/>
      <c r="AFZ9" s="3"/>
      <c r="AGA9" s="3"/>
      <c r="AGB9" s="3"/>
      <c r="AGC9" s="3"/>
      <c r="AGD9" s="3"/>
      <c r="AGE9" s="3"/>
      <c r="AGF9" s="3"/>
      <c r="AGG9" s="3"/>
      <c r="AGH9" s="3"/>
      <c r="AGI9" s="3"/>
      <c r="AGJ9" s="3"/>
      <c r="AGK9" s="3"/>
      <c r="AGL9" s="3"/>
      <c r="AGM9" s="3"/>
      <c r="AGN9" s="3"/>
      <c r="AGO9" s="3"/>
      <c r="AGP9" s="3"/>
      <c r="AGQ9" s="3"/>
      <c r="AGR9" s="3"/>
      <c r="AGS9" s="3"/>
      <c r="AGT9" s="3"/>
      <c r="AGU9" s="3"/>
      <c r="AGV9" s="3"/>
      <c r="AGW9" s="3"/>
      <c r="AGX9" s="3"/>
      <c r="AGY9" s="3"/>
      <c r="AGZ9" s="3"/>
      <c r="AHA9" s="3"/>
      <c r="AHB9" s="3"/>
      <c r="AHC9" s="3"/>
      <c r="AHD9" s="3"/>
      <c r="AHE9" s="3"/>
      <c r="AHF9" s="3"/>
      <c r="AHG9" s="3"/>
      <c r="AHH9" s="3"/>
      <c r="AHI9" s="3"/>
      <c r="AHJ9" s="3"/>
      <c r="AHK9" s="3"/>
      <c r="AHL9" s="3"/>
      <c r="AHM9" s="3"/>
      <c r="AHN9" s="3"/>
      <c r="AHO9" s="3"/>
      <c r="AHP9" s="3"/>
      <c r="AHQ9" s="3"/>
      <c r="AHR9" s="3"/>
      <c r="AHS9" s="3"/>
      <c r="AHT9" s="3"/>
      <c r="AHU9" s="3"/>
      <c r="AHV9" s="3"/>
      <c r="AHW9" s="3"/>
      <c r="AHX9" s="3"/>
      <c r="AHY9" s="3"/>
      <c r="AHZ9" s="3"/>
      <c r="AIA9" s="3"/>
      <c r="AIB9" s="3"/>
      <c r="AIC9" s="3"/>
      <c r="AID9" s="3"/>
      <c r="AIE9" s="3"/>
      <c r="AIF9" s="3"/>
      <c r="AIG9" s="3"/>
      <c r="AIH9" s="3"/>
      <c r="AII9" s="3"/>
      <c r="AIJ9" s="3"/>
      <c r="AIK9" s="3"/>
      <c r="AIL9" s="3"/>
      <c r="AIM9" s="3"/>
      <c r="AIN9" s="3"/>
      <c r="AIO9" s="3"/>
      <c r="AIP9" s="3"/>
      <c r="AIQ9" s="3"/>
      <c r="AIR9" s="3"/>
      <c r="AIS9" s="3"/>
      <c r="AIT9" s="3"/>
      <c r="AIU9" s="3"/>
      <c r="AIV9" s="3"/>
      <c r="AIW9" s="3"/>
      <c r="AIX9" s="3"/>
      <c r="AIY9" s="3"/>
      <c r="AIZ9" s="3"/>
      <c r="AJA9" s="3"/>
      <c r="AJB9" s="3"/>
      <c r="AJC9" s="3"/>
      <c r="AJD9" s="3"/>
      <c r="AJE9" s="3"/>
      <c r="AJF9" s="3"/>
      <c r="AJG9" s="3"/>
      <c r="AJH9" s="3"/>
      <c r="AJI9" s="3"/>
      <c r="AJJ9" s="3"/>
      <c r="AJK9" s="3"/>
      <c r="AJL9" s="3"/>
      <c r="AJM9" s="3"/>
      <c r="AJN9" s="3"/>
      <c r="AJO9" s="3"/>
      <c r="AJP9" s="3"/>
      <c r="AJQ9" s="3"/>
      <c r="AJR9" s="3"/>
      <c r="AJS9" s="3"/>
      <c r="AJT9" s="3"/>
      <c r="AJU9" s="3"/>
      <c r="AJV9" s="3"/>
      <c r="AJW9" s="3"/>
      <c r="AJX9" s="3"/>
      <c r="AJY9" s="3"/>
      <c r="AJZ9" s="3"/>
      <c r="AKA9" s="3"/>
      <c r="AKB9" s="3"/>
      <c r="AKC9" s="3"/>
      <c r="AKD9" s="3"/>
      <c r="AKE9" s="3"/>
      <c r="AKF9" s="3"/>
      <c r="AKG9" s="3"/>
      <c r="AKH9" s="3"/>
      <c r="AKI9" s="3"/>
      <c r="AKJ9" s="3"/>
      <c r="AKK9" s="3"/>
      <c r="AKL9" s="3"/>
      <c r="AKM9" s="3"/>
      <c r="AKN9" s="3"/>
      <c r="AKO9" s="3"/>
      <c r="AKP9" s="3"/>
      <c r="AKQ9" s="3"/>
      <c r="AKR9" s="3"/>
      <c r="AKS9" s="3"/>
      <c r="AKT9" s="3"/>
      <c r="AKU9" s="3"/>
      <c r="AKV9" s="3"/>
      <c r="AKW9" s="3"/>
      <c r="AKX9" s="3"/>
      <c r="AKY9" s="3"/>
      <c r="AKZ9" s="3"/>
      <c r="ALA9" s="3"/>
      <c r="ALB9" s="3"/>
      <c r="ALC9" s="3"/>
      <c r="ALD9" s="3"/>
      <c r="ALE9" s="3"/>
      <c r="ALF9" s="3"/>
    </row>
    <row r="10" spans="1:994" s="44" customFormat="1" ht="13.5" thickBot="1" x14ac:dyDescent="0.25">
      <c r="A10" s="69"/>
      <c r="B10" s="74"/>
      <c r="C10" s="71"/>
      <c r="D10" s="62" t="s">
        <v>54</v>
      </c>
      <c r="E10" s="43" t="s">
        <v>57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</row>
    <row r="11" spans="1:994" x14ac:dyDescent="0.25">
      <c r="A11" s="27" t="s">
        <v>45</v>
      </c>
      <c r="B11" s="13" t="s">
        <v>44</v>
      </c>
      <c r="C11" s="45">
        <f>C12+C14+C16+C21+C26+C27+C33+C35+C36+C38+C39</f>
        <v>1142856.8999999999</v>
      </c>
      <c r="D11" s="45">
        <f>D39+D38+D36+D35+D33+D27+D26+D21+D16+D14+D13</f>
        <v>1178777.2</v>
      </c>
      <c r="E11" s="46">
        <f>E39+E38+E36+E35+E33+E27+E26+E21+E16+E14+E13</f>
        <v>1226876.8999999999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</row>
    <row r="12" spans="1:994" ht="15" customHeight="1" x14ac:dyDescent="0.25">
      <c r="A12" s="28" t="s">
        <v>31</v>
      </c>
      <c r="B12" s="15" t="s">
        <v>24</v>
      </c>
      <c r="C12" s="47">
        <f>C13</f>
        <v>732804.1</v>
      </c>
      <c r="D12" s="47">
        <f>D13</f>
        <v>775400</v>
      </c>
      <c r="E12" s="48">
        <f>E13</f>
        <v>820700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</row>
    <row r="13" spans="1:994" x14ac:dyDescent="0.25">
      <c r="A13" s="29" t="s">
        <v>32</v>
      </c>
      <c r="B13" s="16" t="s">
        <v>23</v>
      </c>
      <c r="C13" s="49">
        <f>730550+2254.1</f>
        <v>732804.1</v>
      </c>
      <c r="D13" s="49">
        <v>775400</v>
      </c>
      <c r="E13" s="50">
        <v>820700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</row>
    <row r="14" spans="1:994" x14ac:dyDescent="0.25">
      <c r="A14" s="30" t="s">
        <v>33</v>
      </c>
      <c r="B14" s="17" t="s">
        <v>25</v>
      </c>
      <c r="C14" s="51">
        <f>C15</f>
        <v>14468.3</v>
      </c>
      <c r="D14" s="51">
        <f>D15</f>
        <v>14855.8</v>
      </c>
      <c r="E14" s="52">
        <f>E15</f>
        <v>19149.5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</row>
    <row r="15" spans="1:994" x14ac:dyDescent="0.25">
      <c r="A15" s="31" t="s">
        <v>34</v>
      </c>
      <c r="B15" s="18" t="s">
        <v>0</v>
      </c>
      <c r="C15" s="49">
        <v>14468.3</v>
      </c>
      <c r="D15" s="49">
        <v>14855.8</v>
      </c>
      <c r="E15" s="50">
        <v>19149.5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</row>
    <row r="16" spans="1:994" x14ac:dyDescent="0.25">
      <c r="A16" s="30" t="s">
        <v>35</v>
      </c>
      <c r="B16" s="19" t="s">
        <v>1</v>
      </c>
      <c r="C16" s="51">
        <f>SUM(C17:C20)</f>
        <v>184686.2</v>
      </c>
      <c r="D16" s="51">
        <f t="shared" ref="D16:E16" si="0">SUM(D17:D20)</f>
        <v>176787</v>
      </c>
      <c r="E16" s="52">
        <f t="shared" si="0"/>
        <v>170150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</row>
    <row r="17" spans="1:994" x14ac:dyDescent="0.25">
      <c r="A17" s="31" t="s">
        <v>58</v>
      </c>
      <c r="B17" s="35" t="s">
        <v>59</v>
      </c>
      <c r="C17" s="49">
        <v>167375</v>
      </c>
      <c r="D17" s="49">
        <v>161153</v>
      </c>
      <c r="E17" s="50">
        <v>154124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</row>
    <row r="18" spans="1:994" x14ac:dyDescent="0.25">
      <c r="A18" s="31" t="s">
        <v>60</v>
      </c>
      <c r="B18" s="36" t="s">
        <v>61</v>
      </c>
      <c r="C18" s="49">
        <v>3.2</v>
      </c>
      <c r="D18" s="49">
        <v>0</v>
      </c>
      <c r="E18" s="50">
        <v>0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</row>
    <row r="19" spans="1:994" x14ac:dyDescent="0.25">
      <c r="A19" s="31" t="s">
        <v>62</v>
      </c>
      <c r="B19" s="36" t="s">
        <v>2</v>
      </c>
      <c r="C19" s="49">
        <v>1688</v>
      </c>
      <c r="D19" s="49">
        <v>1688</v>
      </c>
      <c r="E19" s="50">
        <v>1748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</row>
    <row r="20" spans="1:994" ht="24" x14ac:dyDescent="0.25">
      <c r="A20" s="31" t="s">
        <v>86</v>
      </c>
      <c r="B20" s="36" t="s">
        <v>87</v>
      </c>
      <c r="C20" s="49">
        <v>15620</v>
      </c>
      <c r="D20" s="49">
        <v>13946</v>
      </c>
      <c r="E20" s="50">
        <v>14278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</row>
    <row r="21" spans="1:994" x14ac:dyDescent="0.25">
      <c r="A21" s="30" t="s">
        <v>36</v>
      </c>
      <c r="B21" s="19" t="s">
        <v>3</v>
      </c>
      <c r="C21" s="51">
        <f>C22+C23+C24+C25</f>
        <v>119295</v>
      </c>
      <c r="D21" s="51">
        <f>D22+D23+D24+D25</f>
        <v>121680</v>
      </c>
      <c r="E21" s="52">
        <f>E22+E23+E24+E25</f>
        <v>124114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</row>
    <row r="22" spans="1:994" x14ac:dyDescent="0.25">
      <c r="A22" s="31" t="s">
        <v>63</v>
      </c>
      <c r="B22" s="36" t="s">
        <v>64</v>
      </c>
      <c r="C22" s="49">
        <v>6127</v>
      </c>
      <c r="D22" s="49">
        <v>6250</v>
      </c>
      <c r="E22" s="50">
        <v>6375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</row>
    <row r="23" spans="1:994" x14ac:dyDescent="0.25">
      <c r="A23" s="31" t="s">
        <v>65</v>
      </c>
      <c r="B23" s="36" t="s">
        <v>4</v>
      </c>
      <c r="C23" s="49">
        <v>59596</v>
      </c>
      <c r="D23" s="49">
        <v>60788</v>
      </c>
      <c r="E23" s="50">
        <v>62004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</row>
    <row r="24" spans="1:994" x14ac:dyDescent="0.25">
      <c r="A24" s="31" t="s">
        <v>66</v>
      </c>
      <c r="B24" s="36" t="s">
        <v>5</v>
      </c>
      <c r="C24" s="49">
        <v>43991</v>
      </c>
      <c r="D24" s="49">
        <v>44870</v>
      </c>
      <c r="E24" s="50">
        <v>45767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</row>
    <row r="25" spans="1:994" x14ac:dyDescent="0.25">
      <c r="A25" s="31" t="s">
        <v>67</v>
      </c>
      <c r="B25" s="36" t="s">
        <v>6</v>
      </c>
      <c r="C25" s="49">
        <v>9581</v>
      </c>
      <c r="D25" s="49">
        <v>9772</v>
      </c>
      <c r="E25" s="50">
        <v>9968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</row>
    <row r="26" spans="1:994" x14ac:dyDescent="0.25">
      <c r="A26" s="30" t="s">
        <v>37</v>
      </c>
      <c r="B26" s="19" t="s">
        <v>7</v>
      </c>
      <c r="C26" s="51">
        <v>8600</v>
      </c>
      <c r="D26" s="51">
        <v>5734</v>
      </c>
      <c r="E26" s="52">
        <v>5941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</row>
    <row r="27" spans="1:994" ht="24" x14ac:dyDescent="0.25">
      <c r="A27" s="30" t="s">
        <v>38</v>
      </c>
      <c r="B27" s="19" t="s">
        <v>8</v>
      </c>
      <c r="C27" s="51">
        <f>C28+C29+C32+C30+C31</f>
        <v>51995.9</v>
      </c>
      <c r="D27" s="51">
        <f t="shared" ref="D27:E27" si="1">D28+D29+D32+D30+D31</f>
        <v>53920</v>
      </c>
      <c r="E27" s="52">
        <f t="shared" si="1"/>
        <v>56042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</row>
    <row r="28" spans="1:994" ht="24.75" customHeight="1" x14ac:dyDescent="0.25">
      <c r="A28" s="31" t="s">
        <v>68</v>
      </c>
      <c r="B28" s="20" t="s">
        <v>69</v>
      </c>
      <c r="C28" s="53">
        <v>39000</v>
      </c>
      <c r="D28" s="53">
        <v>40560</v>
      </c>
      <c r="E28" s="54">
        <v>42182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</row>
    <row r="29" spans="1:994" ht="36" x14ac:dyDescent="0.25">
      <c r="A29" s="31" t="s">
        <v>70</v>
      </c>
      <c r="B29" s="20" t="s">
        <v>71</v>
      </c>
      <c r="C29" s="53">
        <v>700</v>
      </c>
      <c r="D29" s="53">
        <v>700</v>
      </c>
      <c r="E29" s="54">
        <v>700</v>
      </c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</row>
    <row r="30" spans="1:994" ht="24" x14ac:dyDescent="0.25">
      <c r="A30" s="31" t="s">
        <v>72</v>
      </c>
      <c r="B30" s="37" t="s">
        <v>73</v>
      </c>
      <c r="C30" s="53">
        <v>12135</v>
      </c>
      <c r="D30" s="53">
        <v>12660</v>
      </c>
      <c r="E30" s="54">
        <v>13160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</row>
    <row r="31" spans="1:994" ht="30.75" customHeight="1" x14ac:dyDescent="0.25">
      <c r="A31" s="31" t="s">
        <v>80</v>
      </c>
      <c r="B31" s="37" t="s">
        <v>88</v>
      </c>
      <c r="C31" s="53">
        <v>60</v>
      </c>
      <c r="D31" s="53">
        <v>0</v>
      </c>
      <c r="E31" s="54"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</row>
    <row r="32" spans="1:994" ht="21" customHeight="1" x14ac:dyDescent="0.25">
      <c r="A32" s="31" t="s">
        <v>81</v>
      </c>
      <c r="B32" s="37" t="s">
        <v>89</v>
      </c>
      <c r="C32" s="53">
        <v>100.9</v>
      </c>
      <c r="D32" s="53">
        <v>0</v>
      </c>
      <c r="E32" s="54">
        <v>0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</row>
    <row r="33" spans="1:994" x14ac:dyDescent="0.25">
      <c r="A33" s="30" t="s">
        <v>39</v>
      </c>
      <c r="B33" s="19" t="s">
        <v>9</v>
      </c>
      <c r="C33" s="51">
        <f>C34</f>
        <v>3318.4</v>
      </c>
      <c r="D33" s="51">
        <f>D34</f>
        <v>3318.4</v>
      </c>
      <c r="E33" s="52">
        <f>E34</f>
        <v>3318.4</v>
      </c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</row>
    <row r="34" spans="1:994" ht="15" customHeight="1" x14ac:dyDescent="0.25">
      <c r="A34" s="31" t="s">
        <v>40</v>
      </c>
      <c r="B34" s="21" t="s">
        <v>26</v>
      </c>
      <c r="C34" s="55">
        <v>3318.4</v>
      </c>
      <c r="D34" s="55">
        <v>3318.4</v>
      </c>
      <c r="E34" s="56">
        <v>3318.4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  <c r="IX34" s="2"/>
      <c r="IY34" s="2"/>
      <c r="IZ34" s="2"/>
      <c r="JA34" s="2"/>
      <c r="JB34" s="2"/>
      <c r="JC34" s="2"/>
      <c r="JD34" s="2"/>
      <c r="JE34" s="2"/>
      <c r="JF34" s="2"/>
      <c r="JG34" s="2"/>
      <c r="JH34" s="2"/>
      <c r="JI34" s="2"/>
      <c r="JJ34" s="2"/>
      <c r="JK34" s="2"/>
      <c r="JL34" s="2"/>
      <c r="JM34" s="2"/>
      <c r="JN34" s="2"/>
      <c r="JO34" s="2"/>
      <c r="JP34" s="2"/>
      <c r="JQ34" s="2"/>
      <c r="JR34" s="2"/>
      <c r="JS34" s="2"/>
      <c r="JT34" s="2"/>
      <c r="JU34" s="2"/>
      <c r="JV34" s="2"/>
      <c r="JW34" s="2"/>
      <c r="JX34" s="2"/>
      <c r="JY34" s="2"/>
      <c r="JZ34" s="2"/>
      <c r="KA34" s="2"/>
      <c r="KB34" s="2"/>
      <c r="KC34" s="2"/>
      <c r="KD34" s="2"/>
      <c r="KE34" s="2"/>
      <c r="KF34" s="2"/>
      <c r="KG34" s="2"/>
      <c r="KH34" s="2"/>
      <c r="KI34" s="2"/>
      <c r="KJ34" s="2"/>
      <c r="KK34" s="2"/>
      <c r="KL34" s="2"/>
      <c r="KM34" s="2"/>
      <c r="KN34" s="2"/>
      <c r="KO34" s="2"/>
      <c r="KP34" s="2"/>
      <c r="KQ34" s="2"/>
      <c r="KR34" s="2"/>
      <c r="KS34" s="2"/>
      <c r="KT34" s="2"/>
      <c r="KU34" s="2"/>
      <c r="KV34" s="2"/>
      <c r="KW34" s="2"/>
      <c r="KX34" s="2"/>
      <c r="KY34" s="2"/>
      <c r="KZ34" s="2"/>
      <c r="LA34" s="2"/>
      <c r="LB34" s="2"/>
      <c r="LC34" s="2"/>
      <c r="LD34" s="2"/>
      <c r="LE34" s="2"/>
      <c r="LF34" s="2"/>
      <c r="LG34" s="2"/>
      <c r="LH34" s="2"/>
      <c r="LI34" s="2"/>
      <c r="LJ34" s="2"/>
      <c r="LK34" s="2"/>
      <c r="LL34" s="2"/>
      <c r="LM34" s="2"/>
      <c r="LN34" s="2"/>
      <c r="LO34" s="2"/>
      <c r="LP34" s="2"/>
      <c r="LQ34" s="2"/>
      <c r="LR34" s="2"/>
      <c r="LS34" s="2"/>
      <c r="LT34" s="2"/>
      <c r="LU34" s="2"/>
      <c r="LV34" s="2"/>
      <c r="LW34" s="2"/>
      <c r="LX34" s="2"/>
      <c r="LY34" s="2"/>
      <c r="LZ34" s="2"/>
      <c r="MA34" s="2"/>
      <c r="MB34" s="2"/>
      <c r="MC34" s="2"/>
      <c r="MD34" s="2"/>
      <c r="ME34" s="2"/>
      <c r="MF34" s="2"/>
      <c r="MG34" s="2"/>
      <c r="MH34" s="2"/>
      <c r="MI34" s="2"/>
      <c r="MJ34" s="2"/>
      <c r="MK34" s="2"/>
      <c r="ML34" s="2"/>
      <c r="MM34" s="2"/>
      <c r="MN34" s="2"/>
      <c r="MO34" s="2"/>
      <c r="MP34" s="2"/>
      <c r="MQ34" s="2"/>
      <c r="MR34" s="2"/>
      <c r="MS34" s="2"/>
      <c r="MT34" s="2"/>
      <c r="MU34" s="2"/>
      <c r="MV34" s="2"/>
      <c r="MW34" s="2"/>
      <c r="MX34" s="2"/>
      <c r="MY34" s="2"/>
      <c r="MZ34" s="2"/>
      <c r="NA34" s="2"/>
      <c r="NB34" s="2"/>
      <c r="NC34" s="2"/>
      <c r="ND34" s="2"/>
      <c r="NE34" s="2"/>
      <c r="NF34" s="2"/>
      <c r="NG34" s="2"/>
      <c r="NH34" s="2"/>
      <c r="NI34" s="2"/>
      <c r="NJ34" s="2"/>
      <c r="NK34" s="2"/>
      <c r="NL34" s="2"/>
      <c r="NM34" s="2"/>
      <c r="NN34" s="2"/>
      <c r="NO34" s="2"/>
      <c r="NP34" s="2"/>
      <c r="NQ34" s="2"/>
      <c r="NR34" s="2"/>
      <c r="NS34" s="2"/>
      <c r="NT34" s="2"/>
      <c r="NU34" s="2"/>
      <c r="NV34" s="2"/>
      <c r="NW34" s="2"/>
      <c r="NX34" s="2"/>
      <c r="NY34" s="2"/>
      <c r="NZ34" s="2"/>
      <c r="OA34" s="2"/>
      <c r="OB34" s="2"/>
      <c r="OC34" s="2"/>
      <c r="OD34" s="2"/>
      <c r="OE34" s="2"/>
      <c r="OF34" s="2"/>
      <c r="OG34" s="2"/>
      <c r="OH34" s="2"/>
      <c r="OI34" s="2"/>
      <c r="OJ34" s="2"/>
      <c r="OK34" s="2"/>
      <c r="OL34" s="2"/>
      <c r="OM34" s="2"/>
      <c r="ON34" s="2"/>
      <c r="OO34" s="2"/>
      <c r="OP34" s="2"/>
      <c r="OQ34" s="2"/>
      <c r="OR34" s="2"/>
      <c r="OS34" s="2"/>
      <c r="OT34" s="2"/>
      <c r="OU34" s="2"/>
      <c r="OV34" s="2"/>
      <c r="OW34" s="2"/>
      <c r="OX34" s="2"/>
      <c r="OY34" s="2"/>
      <c r="OZ34" s="2"/>
      <c r="PA34" s="2"/>
      <c r="PB34" s="2"/>
      <c r="PC34" s="2"/>
      <c r="PD34" s="2"/>
      <c r="PE34" s="2"/>
      <c r="PF34" s="2"/>
      <c r="PG34" s="2"/>
      <c r="PH34" s="2"/>
      <c r="PI34" s="2"/>
      <c r="PJ34" s="2"/>
      <c r="PK34" s="2"/>
      <c r="PL34" s="2"/>
      <c r="PM34" s="2"/>
      <c r="PN34" s="2"/>
      <c r="PO34" s="2"/>
      <c r="PP34" s="2"/>
      <c r="PQ34" s="2"/>
      <c r="PR34" s="2"/>
      <c r="PS34" s="2"/>
      <c r="PT34" s="2"/>
      <c r="PU34" s="2"/>
      <c r="PV34" s="2"/>
      <c r="PW34" s="2"/>
      <c r="PX34" s="2"/>
      <c r="PY34" s="2"/>
      <c r="PZ34" s="2"/>
      <c r="QA34" s="2"/>
      <c r="QB34" s="2"/>
      <c r="QC34" s="2"/>
      <c r="QD34" s="2"/>
      <c r="QE34" s="2"/>
      <c r="QF34" s="2"/>
      <c r="QG34" s="2"/>
      <c r="QH34" s="2"/>
      <c r="QI34" s="2"/>
      <c r="QJ34" s="2"/>
      <c r="QK34" s="2"/>
      <c r="QL34" s="2"/>
      <c r="QM34" s="2"/>
      <c r="QN34" s="2"/>
      <c r="QO34" s="2"/>
      <c r="QP34" s="2"/>
      <c r="QQ34" s="2"/>
      <c r="QR34" s="2"/>
      <c r="QS34" s="2"/>
      <c r="QT34" s="2"/>
      <c r="QU34" s="2"/>
      <c r="QV34" s="2"/>
      <c r="QW34" s="2"/>
      <c r="QX34" s="2"/>
      <c r="QY34" s="2"/>
      <c r="QZ34" s="2"/>
      <c r="RA34" s="2"/>
      <c r="RB34" s="2"/>
      <c r="RC34" s="2"/>
      <c r="RD34" s="2"/>
      <c r="RE34" s="2"/>
      <c r="RF34" s="2"/>
      <c r="RG34" s="2"/>
      <c r="RH34" s="2"/>
      <c r="RI34" s="2"/>
      <c r="RJ34" s="2"/>
      <c r="RK34" s="2"/>
      <c r="RL34" s="2"/>
      <c r="RM34" s="2"/>
      <c r="RN34" s="2"/>
      <c r="RO34" s="2"/>
      <c r="RP34" s="2"/>
      <c r="RQ34" s="2"/>
      <c r="RR34" s="2"/>
      <c r="RS34" s="2"/>
      <c r="RT34" s="2"/>
      <c r="RU34" s="2"/>
      <c r="RV34" s="2"/>
      <c r="RW34" s="2"/>
      <c r="RX34" s="2"/>
      <c r="RY34" s="2"/>
      <c r="RZ34" s="2"/>
      <c r="SA34" s="2"/>
      <c r="SB34" s="2"/>
      <c r="SC34" s="2"/>
      <c r="SD34" s="2"/>
      <c r="SE34" s="2"/>
      <c r="SF34" s="2"/>
      <c r="SG34" s="2"/>
      <c r="SH34" s="2"/>
      <c r="SI34" s="2"/>
      <c r="SJ34" s="2"/>
      <c r="SK34" s="2"/>
      <c r="SL34" s="2"/>
      <c r="SM34" s="2"/>
      <c r="SN34" s="2"/>
      <c r="SO34" s="2"/>
      <c r="SP34" s="2"/>
      <c r="SQ34" s="2"/>
      <c r="SR34" s="2"/>
      <c r="SS34" s="2"/>
      <c r="ST34" s="2"/>
      <c r="SU34" s="2"/>
      <c r="SV34" s="2"/>
      <c r="SW34" s="2"/>
      <c r="SX34" s="2"/>
      <c r="SY34" s="2"/>
      <c r="SZ34" s="2"/>
      <c r="TA34" s="2"/>
      <c r="TB34" s="2"/>
      <c r="TC34" s="2"/>
      <c r="TD34" s="2"/>
      <c r="TE34" s="2"/>
      <c r="TF34" s="2"/>
      <c r="TG34" s="2"/>
      <c r="TH34" s="2"/>
      <c r="TI34" s="2"/>
      <c r="TJ34" s="2"/>
      <c r="TK34" s="2"/>
      <c r="TL34" s="2"/>
      <c r="TM34" s="2"/>
      <c r="TN34" s="2"/>
      <c r="TO34" s="2"/>
      <c r="TP34" s="2"/>
      <c r="TQ34" s="2"/>
      <c r="TR34" s="2"/>
      <c r="TS34" s="2"/>
      <c r="TT34" s="2"/>
      <c r="TU34" s="2"/>
      <c r="TV34" s="2"/>
      <c r="TW34" s="2"/>
      <c r="TX34" s="2"/>
      <c r="TY34" s="2"/>
      <c r="TZ34" s="2"/>
      <c r="UA34" s="2"/>
      <c r="UB34" s="2"/>
      <c r="UC34" s="2"/>
      <c r="UD34" s="2"/>
      <c r="UE34" s="2"/>
      <c r="UF34" s="2"/>
      <c r="UG34" s="2"/>
      <c r="UH34" s="2"/>
      <c r="UI34" s="2"/>
      <c r="UJ34" s="2"/>
      <c r="UK34" s="2"/>
      <c r="UL34" s="2"/>
      <c r="UM34" s="2"/>
      <c r="UN34" s="2"/>
      <c r="UO34" s="2"/>
      <c r="UP34" s="2"/>
      <c r="UQ34" s="2"/>
      <c r="UR34" s="2"/>
      <c r="US34" s="2"/>
      <c r="UT34" s="2"/>
      <c r="UU34" s="2"/>
      <c r="UV34" s="2"/>
      <c r="UW34" s="2"/>
      <c r="UX34" s="2"/>
      <c r="UY34" s="2"/>
      <c r="UZ34" s="2"/>
      <c r="VA34" s="2"/>
      <c r="VB34" s="2"/>
      <c r="VC34" s="2"/>
      <c r="VD34" s="2"/>
      <c r="VE34" s="2"/>
      <c r="VF34" s="2"/>
      <c r="VG34" s="2"/>
      <c r="VH34" s="2"/>
      <c r="VI34" s="2"/>
      <c r="VJ34" s="2"/>
      <c r="VK34" s="2"/>
      <c r="VL34" s="2"/>
      <c r="VM34" s="2"/>
      <c r="VN34" s="2"/>
      <c r="VO34" s="2"/>
      <c r="VP34" s="2"/>
      <c r="VQ34" s="2"/>
      <c r="VR34" s="2"/>
      <c r="VS34" s="2"/>
      <c r="VT34" s="2"/>
      <c r="VU34" s="2"/>
      <c r="VV34" s="2"/>
      <c r="VW34" s="2"/>
      <c r="VX34" s="2"/>
      <c r="VY34" s="2"/>
      <c r="VZ34" s="2"/>
      <c r="WA34" s="2"/>
      <c r="WB34" s="2"/>
      <c r="WC34" s="2"/>
      <c r="WD34" s="2"/>
      <c r="WE34" s="2"/>
      <c r="WF34" s="2"/>
      <c r="WG34" s="2"/>
      <c r="WH34" s="2"/>
      <c r="WI34" s="2"/>
      <c r="WJ34" s="2"/>
      <c r="WK34" s="2"/>
      <c r="WL34" s="2"/>
      <c r="WM34" s="2"/>
      <c r="WN34" s="2"/>
      <c r="WO34" s="2"/>
      <c r="WP34" s="2"/>
      <c r="WQ34" s="2"/>
      <c r="WR34" s="2"/>
      <c r="WS34" s="2"/>
      <c r="WT34" s="2"/>
      <c r="WU34" s="2"/>
      <c r="WV34" s="2"/>
      <c r="WW34" s="2"/>
      <c r="WX34" s="2"/>
      <c r="WY34" s="2"/>
      <c r="WZ34" s="2"/>
      <c r="XA34" s="2"/>
      <c r="XB34" s="2"/>
      <c r="XC34" s="2"/>
      <c r="XD34" s="2"/>
      <c r="XE34" s="2"/>
      <c r="XF34" s="2"/>
      <c r="XG34" s="2"/>
      <c r="XH34" s="2"/>
      <c r="XI34" s="2"/>
      <c r="XJ34" s="2"/>
      <c r="XK34" s="2"/>
      <c r="XL34" s="2"/>
      <c r="XM34" s="2"/>
      <c r="XN34" s="2"/>
      <c r="XO34" s="2"/>
      <c r="XP34" s="2"/>
      <c r="XQ34" s="2"/>
      <c r="XR34" s="2"/>
      <c r="XS34" s="2"/>
      <c r="XT34" s="2"/>
      <c r="XU34" s="2"/>
      <c r="XV34" s="2"/>
      <c r="XW34" s="2"/>
      <c r="XX34" s="2"/>
      <c r="XY34" s="2"/>
      <c r="XZ34" s="2"/>
      <c r="YA34" s="2"/>
      <c r="YB34" s="2"/>
      <c r="YC34" s="2"/>
      <c r="YD34" s="2"/>
      <c r="YE34" s="2"/>
      <c r="YF34" s="2"/>
      <c r="YG34" s="2"/>
      <c r="YH34" s="2"/>
      <c r="YI34" s="2"/>
      <c r="YJ34" s="2"/>
      <c r="YK34" s="2"/>
      <c r="YL34" s="2"/>
      <c r="YM34" s="2"/>
      <c r="YN34" s="2"/>
      <c r="YO34" s="2"/>
      <c r="YP34" s="2"/>
      <c r="YQ34" s="2"/>
      <c r="YR34" s="2"/>
      <c r="YS34" s="2"/>
      <c r="YT34" s="2"/>
      <c r="YU34" s="2"/>
      <c r="YV34" s="2"/>
      <c r="YW34" s="2"/>
      <c r="YX34" s="2"/>
      <c r="YY34" s="2"/>
      <c r="YZ34" s="2"/>
      <c r="ZA34" s="2"/>
      <c r="ZB34" s="2"/>
      <c r="ZC34" s="2"/>
      <c r="ZD34" s="2"/>
      <c r="ZE34" s="2"/>
      <c r="ZF34" s="2"/>
      <c r="ZG34" s="2"/>
      <c r="ZH34" s="2"/>
      <c r="ZI34" s="2"/>
      <c r="ZJ34" s="2"/>
      <c r="ZK34" s="2"/>
      <c r="ZL34" s="2"/>
      <c r="ZM34" s="2"/>
      <c r="ZN34" s="2"/>
      <c r="ZO34" s="2"/>
      <c r="ZP34" s="2"/>
      <c r="ZQ34" s="2"/>
      <c r="ZR34" s="2"/>
      <c r="ZS34" s="2"/>
      <c r="ZT34" s="2"/>
      <c r="ZU34" s="2"/>
      <c r="ZV34" s="2"/>
      <c r="ZW34" s="2"/>
      <c r="ZX34" s="2"/>
      <c r="ZY34" s="2"/>
      <c r="ZZ34" s="2"/>
      <c r="AAA34" s="2"/>
      <c r="AAB34" s="2"/>
      <c r="AAC34" s="2"/>
      <c r="AAD34" s="2"/>
      <c r="AAE34" s="2"/>
      <c r="AAF34" s="2"/>
      <c r="AAG34" s="2"/>
      <c r="AAH34" s="2"/>
      <c r="AAI34" s="2"/>
      <c r="AAJ34" s="2"/>
      <c r="AAK34" s="2"/>
      <c r="AAL34" s="2"/>
      <c r="AAM34" s="2"/>
      <c r="AAN34" s="2"/>
      <c r="AAO34" s="2"/>
      <c r="AAP34" s="2"/>
      <c r="AAQ34" s="2"/>
      <c r="AAR34" s="2"/>
      <c r="AAS34" s="2"/>
      <c r="AAT34" s="2"/>
      <c r="AAU34" s="2"/>
      <c r="AAV34" s="2"/>
      <c r="AAW34" s="2"/>
      <c r="AAX34" s="2"/>
      <c r="AAY34" s="2"/>
      <c r="AAZ34" s="2"/>
      <c r="ABA34" s="2"/>
      <c r="ABB34" s="2"/>
      <c r="ABC34" s="2"/>
      <c r="ABD34" s="2"/>
      <c r="ABE34" s="2"/>
      <c r="ABF34" s="2"/>
      <c r="ABG34" s="2"/>
      <c r="ABH34" s="2"/>
      <c r="ABI34" s="2"/>
      <c r="ABJ34" s="2"/>
      <c r="ABK34" s="2"/>
      <c r="ABL34" s="2"/>
      <c r="ABM34" s="2"/>
      <c r="ABN34" s="2"/>
      <c r="ABO34" s="2"/>
      <c r="ABP34" s="2"/>
      <c r="ABQ34" s="2"/>
      <c r="ABR34" s="2"/>
      <c r="ABS34" s="2"/>
      <c r="ABT34" s="2"/>
      <c r="ABU34" s="2"/>
      <c r="ABV34" s="2"/>
      <c r="ABW34" s="2"/>
      <c r="ABX34" s="2"/>
      <c r="ABY34" s="2"/>
      <c r="ABZ34" s="2"/>
      <c r="ACA34" s="2"/>
      <c r="ACB34" s="2"/>
      <c r="ACC34" s="2"/>
      <c r="ACD34" s="2"/>
      <c r="ACE34" s="2"/>
      <c r="ACF34" s="2"/>
      <c r="ACG34" s="2"/>
      <c r="ACH34" s="2"/>
      <c r="ACI34" s="2"/>
      <c r="ACJ34" s="2"/>
      <c r="ACK34" s="2"/>
      <c r="ACL34" s="2"/>
      <c r="ACM34" s="2"/>
      <c r="ACN34" s="2"/>
      <c r="ACO34" s="2"/>
      <c r="ACP34" s="2"/>
      <c r="ACQ34" s="2"/>
      <c r="ACR34" s="2"/>
      <c r="ACS34" s="2"/>
      <c r="ACT34" s="2"/>
      <c r="ACU34" s="2"/>
      <c r="ACV34" s="2"/>
      <c r="ACW34" s="2"/>
      <c r="ACX34" s="2"/>
      <c r="ACY34" s="2"/>
      <c r="ACZ34" s="2"/>
      <c r="ADA34" s="2"/>
      <c r="ADB34" s="2"/>
      <c r="ADC34" s="2"/>
      <c r="ADD34" s="2"/>
      <c r="ADE34" s="2"/>
      <c r="ADF34" s="2"/>
      <c r="ADG34" s="2"/>
      <c r="ADH34" s="2"/>
      <c r="ADI34" s="2"/>
      <c r="ADJ34" s="2"/>
      <c r="ADK34" s="2"/>
      <c r="ADL34" s="2"/>
      <c r="ADM34" s="2"/>
      <c r="ADN34" s="2"/>
      <c r="ADO34" s="2"/>
      <c r="ADP34" s="2"/>
      <c r="ADQ34" s="2"/>
      <c r="ADR34" s="2"/>
      <c r="ADS34" s="2"/>
      <c r="ADT34" s="2"/>
      <c r="ADU34" s="2"/>
      <c r="ADV34" s="2"/>
      <c r="ADW34" s="2"/>
      <c r="ADX34" s="2"/>
      <c r="ADY34" s="2"/>
      <c r="ADZ34" s="2"/>
      <c r="AEA34" s="2"/>
      <c r="AEB34" s="2"/>
      <c r="AEC34" s="2"/>
      <c r="AED34" s="2"/>
      <c r="AEE34" s="2"/>
      <c r="AEF34" s="2"/>
      <c r="AEG34" s="2"/>
      <c r="AEH34" s="2"/>
      <c r="AEI34" s="2"/>
      <c r="AEJ34" s="2"/>
      <c r="AEK34" s="2"/>
      <c r="AEL34" s="2"/>
      <c r="AEM34" s="2"/>
      <c r="AEN34" s="2"/>
      <c r="AEO34" s="2"/>
      <c r="AEP34" s="2"/>
      <c r="AEQ34" s="2"/>
      <c r="AER34" s="2"/>
      <c r="AES34" s="2"/>
      <c r="AET34" s="2"/>
      <c r="AEU34" s="2"/>
      <c r="AEV34" s="2"/>
      <c r="AEW34" s="2"/>
      <c r="AEX34" s="2"/>
      <c r="AEY34" s="2"/>
      <c r="AEZ34" s="2"/>
      <c r="AFA34" s="2"/>
      <c r="AFB34" s="2"/>
      <c r="AFC34" s="2"/>
      <c r="AFD34" s="2"/>
      <c r="AFE34" s="2"/>
      <c r="AFF34" s="2"/>
      <c r="AFG34" s="2"/>
      <c r="AFH34" s="2"/>
      <c r="AFI34" s="2"/>
      <c r="AFJ34" s="2"/>
      <c r="AFK34" s="2"/>
      <c r="AFL34" s="2"/>
      <c r="AFM34" s="2"/>
      <c r="AFN34" s="2"/>
      <c r="AFO34" s="2"/>
      <c r="AFP34" s="2"/>
      <c r="AFQ34" s="2"/>
      <c r="AFR34" s="2"/>
      <c r="AFS34" s="2"/>
      <c r="AFT34" s="2"/>
      <c r="AFU34" s="2"/>
      <c r="AFV34" s="2"/>
      <c r="AFW34" s="2"/>
      <c r="AFX34" s="2"/>
      <c r="AFY34" s="2"/>
      <c r="AFZ34" s="2"/>
      <c r="AGA34" s="2"/>
      <c r="AGB34" s="2"/>
      <c r="AGC34" s="2"/>
      <c r="AGD34" s="2"/>
      <c r="AGE34" s="2"/>
      <c r="AGF34" s="2"/>
      <c r="AGG34" s="2"/>
      <c r="AGH34" s="2"/>
      <c r="AGI34" s="2"/>
      <c r="AGJ34" s="2"/>
      <c r="AGK34" s="2"/>
      <c r="AGL34" s="2"/>
      <c r="AGM34" s="2"/>
      <c r="AGN34" s="2"/>
      <c r="AGO34" s="2"/>
      <c r="AGP34" s="2"/>
      <c r="AGQ34" s="2"/>
      <c r="AGR34" s="2"/>
      <c r="AGS34" s="2"/>
      <c r="AGT34" s="2"/>
      <c r="AGU34" s="2"/>
      <c r="AGV34" s="2"/>
      <c r="AGW34" s="2"/>
      <c r="AGX34" s="2"/>
      <c r="AGY34" s="2"/>
      <c r="AGZ34" s="2"/>
      <c r="AHA34" s="2"/>
      <c r="AHB34" s="2"/>
      <c r="AHC34" s="2"/>
      <c r="AHD34" s="2"/>
      <c r="AHE34" s="2"/>
      <c r="AHF34" s="2"/>
      <c r="AHG34" s="2"/>
      <c r="AHH34" s="2"/>
      <c r="AHI34" s="2"/>
      <c r="AHJ34" s="2"/>
      <c r="AHK34" s="2"/>
      <c r="AHL34" s="2"/>
      <c r="AHM34" s="2"/>
      <c r="AHN34" s="2"/>
      <c r="AHO34" s="2"/>
      <c r="AHP34" s="2"/>
      <c r="AHQ34" s="2"/>
      <c r="AHR34" s="2"/>
      <c r="AHS34" s="2"/>
      <c r="AHT34" s="2"/>
      <c r="AHU34" s="2"/>
      <c r="AHV34" s="2"/>
      <c r="AHW34" s="2"/>
      <c r="AHX34" s="2"/>
      <c r="AHY34" s="2"/>
      <c r="AHZ34" s="2"/>
      <c r="AIA34" s="2"/>
      <c r="AIB34" s="2"/>
      <c r="AIC34" s="2"/>
      <c r="AID34" s="2"/>
      <c r="AIE34" s="2"/>
      <c r="AIF34" s="2"/>
      <c r="AIG34" s="2"/>
      <c r="AIH34" s="2"/>
      <c r="AII34" s="2"/>
      <c r="AIJ34" s="2"/>
      <c r="AIK34" s="2"/>
      <c r="AIL34" s="2"/>
      <c r="AIM34" s="2"/>
      <c r="AIN34" s="2"/>
      <c r="AIO34" s="2"/>
      <c r="AIP34" s="2"/>
      <c r="AIQ34" s="2"/>
      <c r="AIR34" s="2"/>
      <c r="AIS34" s="2"/>
      <c r="AIT34" s="2"/>
      <c r="AIU34" s="2"/>
      <c r="AIV34" s="2"/>
      <c r="AIW34" s="2"/>
      <c r="AIX34" s="2"/>
      <c r="AIY34" s="2"/>
      <c r="AIZ34" s="2"/>
      <c r="AJA34" s="2"/>
      <c r="AJB34" s="2"/>
      <c r="AJC34" s="2"/>
      <c r="AJD34" s="2"/>
      <c r="AJE34" s="2"/>
      <c r="AJF34" s="2"/>
      <c r="AJG34" s="2"/>
      <c r="AJH34" s="2"/>
      <c r="AJI34" s="2"/>
      <c r="AJJ34" s="2"/>
      <c r="AJK34" s="2"/>
      <c r="AJL34" s="2"/>
      <c r="AJM34" s="2"/>
      <c r="AJN34" s="2"/>
      <c r="AJO34" s="2"/>
      <c r="AJP34" s="2"/>
      <c r="AJQ34" s="2"/>
      <c r="AJR34" s="2"/>
      <c r="AJS34" s="2"/>
      <c r="AJT34" s="2"/>
      <c r="AJU34" s="2"/>
      <c r="AJV34" s="2"/>
      <c r="AJW34" s="2"/>
      <c r="AJX34" s="2"/>
      <c r="AJY34" s="2"/>
      <c r="AJZ34" s="2"/>
      <c r="AKA34" s="2"/>
      <c r="AKB34" s="2"/>
      <c r="AKC34" s="2"/>
      <c r="AKD34" s="2"/>
      <c r="AKE34" s="2"/>
      <c r="AKF34" s="2"/>
      <c r="AKG34" s="2"/>
      <c r="AKH34" s="2"/>
      <c r="AKI34" s="2"/>
      <c r="AKJ34" s="2"/>
      <c r="AKK34" s="2"/>
      <c r="AKL34" s="2"/>
      <c r="AKM34" s="2"/>
      <c r="AKN34" s="2"/>
      <c r="AKO34" s="2"/>
      <c r="AKP34" s="2"/>
      <c r="AKQ34" s="2"/>
      <c r="AKR34" s="2"/>
      <c r="AKS34" s="2"/>
      <c r="AKT34" s="2"/>
      <c r="AKU34" s="2"/>
      <c r="AKV34" s="2"/>
      <c r="AKW34" s="2"/>
      <c r="AKX34" s="2"/>
      <c r="AKY34" s="2"/>
      <c r="AKZ34" s="2"/>
      <c r="ALA34" s="2"/>
      <c r="ALB34" s="2"/>
      <c r="ALC34" s="2"/>
      <c r="ALD34" s="2"/>
      <c r="ALE34" s="2"/>
      <c r="ALF34" s="2"/>
    </row>
    <row r="35" spans="1:994" x14ac:dyDescent="0.25">
      <c r="A35" s="30" t="s">
        <v>28</v>
      </c>
      <c r="B35" s="17" t="s">
        <v>10</v>
      </c>
      <c r="C35" s="51">
        <v>11984</v>
      </c>
      <c r="D35" s="51">
        <v>12463</v>
      </c>
      <c r="E35" s="52">
        <v>12962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  <c r="IX35" s="2"/>
      <c r="IY35" s="2"/>
      <c r="IZ35" s="2"/>
      <c r="JA35" s="2"/>
      <c r="JB35" s="2"/>
      <c r="JC35" s="2"/>
      <c r="JD35" s="2"/>
      <c r="JE35" s="2"/>
      <c r="JF35" s="2"/>
      <c r="JG35" s="2"/>
      <c r="JH35" s="2"/>
      <c r="JI35" s="2"/>
      <c r="JJ35" s="2"/>
      <c r="JK35" s="2"/>
      <c r="JL35" s="2"/>
      <c r="JM35" s="2"/>
      <c r="JN35" s="2"/>
      <c r="JO35" s="2"/>
      <c r="JP35" s="2"/>
      <c r="JQ35" s="2"/>
      <c r="JR35" s="2"/>
      <c r="JS35" s="2"/>
      <c r="JT35" s="2"/>
      <c r="JU35" s="2"/>
      <c r="JV35" s="2"/>
      <c r="JW35" s="2"/>
      <c r="JX35" s="2"/>
      <c r="JY35" s="2"/>
      <c r="JZ35" s="2"/>
      <c r="KA35" s="2"/>
      <c r="KB35" s="2"/>
      <c r="KC35" s="2"/>
      <c r="KD35" s="2"/>
      <c r="KE35" s="2"/>
      <c r="KF35" s="2"/>
      <c r="KG35" s="2"/>
      <c r="KH35" s="2"/>
      <c r="KI35" s="2"/>
      <c r="KJ35" s="2"/>
      <c r="KK35" s="2"/>
      <c r="KL35" s="2"/>
      <c r="KM35" s="2"/>
      <c r="KN35" s="2"/>
      <c r="KO35" s="2"/>
      <c r="KP35" s="2"/>
      <c r="KQ35" s="2"/>
      <c r="KR35" s="2"/>
      <c r="KS35" s="2"/>
      <c r="KT35" s="2"/>
      <c r="KU35" s="2"/>
      <c r="KV35" s="2"/>
      <c r="KW35" s="2"/>
      <c r="KX35" s="2"/>
      <c r="KY35" s="2"/>
      <c r="KZ35" s="2"/>
      <c r="LA35" s="2"/>
      <c r="LB35" s="2"/>
      <c r="LC35" s="2"/>
      <c r="LD35" s="2"/>
      <c r="LE35" s="2"/>
      <c r="LF35" s="2"/>
      <c r="LG35" s="2"/>
      <c r="LH35" s="2"/>
      <c r="LI35" s="2"/>
      <c r="LJ35" s="2"/>
      <c r="LK35" s="2"/>
      <c r="LL35" s="2"/>
      <c r="LM35" s="2"/>
      <c r="LN35" s="2"/>
      <c r="LO35" s="2"/>
      <c r="LP35" s="2"/>
      <c r="LQ35" s="2"/>
      <c r="LR35" s="2"/>
      <c r="LS35" s="2"/>
      <c r="LT35" s="2"/>
      <c r="LU35" s="2"/>
      <c r="LV35" s="2"/>
      <c r="LW35" s="2"/>
      <c r="LX35" s="2"/>
      <c r="LY35" s="2"/>
      <c r="LZ35" s="2"/>
      <c r="MA35" s="2"/>
      <c r="MB35" s="2"/>
      <c r="MC35" s="2"/>
      <c r="MD35" s="2"/>
      <c r="ME35" s="2"/>
      <c r="MF35" s="2"/>
      <c r="MG35" s="2"/>
      <c r="MH35" s="2"/>
      <c r="MI35" s="2"/>
      <c r="MJ35" s="2"/>
      <c r="MK35" s="2"/>
      <c r="ML35" s="2"/>
      <c r="MM35" s="2"/>
      <c r="MN35" s="2"/>
      <c r="MO35" s="2"/>
      <c r="MP35" s="2"/>
      <c r="MQ35" s="2"/>
      <c r="MR35" s="2"/>
      <c r="MS35" s="2"/>
      <c r="MT35" s="2"/>
      <c r="MU35" s="2"/>
      <c r="MV35" s="2"/>
      <c r="MW35" s="2"/>
      <c r="MX35" s="2"/>
      <c r="MY35" s="2"/>
      <c r="MZ35" s="2"/>
      <c r="NA35" s="2"/>
      <c r="NB35" s="2"/>
      <c r="NC35" s="2"/>
      <c r="ND35" s="2"/>
      <c r="NE35" s="2"/>
      <c r="NF35" s="2"/>
      <c r="NG35" s="2"/>
      <c r="NH35" s="2"/>
      <c r="NI35" s="2"/>
      <c r="NJ35" s="2"/>
      <c r="NK35" s="2"/>
      <c r="NL35" s="2"/>
      <c r="NM35" s="2"/>
      <c r="NN35" s="2"/>
      <c r="NO35" s="2"/>
      <c r="NP35" s="2"/>
      <c r="NQ35" s="2"/>
      <c r="NR35" s="2"/>
      <c r="NS35" s="2"/>
      <c r="NT35" s="2"/>
      <c r="NU35" s="2"/>
      <c r="NV35" s="2"/>
      <c r="NW35" s="2"/>
      <c r="NX35" s="2"/>
      <c r="NY35" s="2"/>
      <c r="NZ35" s="2"/>
      <c r="OA35" s="2"/>
      <c r="OB35" s="2"/>
      <c r="OC35" s="2"/>
      <c r="OD35" s="2"/>
      <c r="OE35" s="2"/>
      <c r="OF35" s="2"/>
      <c r="OG35" s="2"/>
      <c r="OH35" s="2"/>
      <c r="OI35" s="2"/>
      <c r="OJ35" s="2"/>
      <c r="OK35" s="2"/>
      <c r="OL35" s="2"/>
      <c r="OM35" s="2"/>
      <c r="ON35" s="2"/>
      <c r="OO35" s="2"/>
      <c r="OP35" s="2"/>
      <c r="OQ35" s="2"/>
      <c r="OR35" s="2"/>
      <c r="OS35" s="2"/>
      <c r="OT35" s="2"/>
      <c r="OU35" s="2"/>
      <c r="OV35" s="2"/>
      <c r="OW35" s="2"/>
      <c r="OX35" s="2"/>
      <c r="OY35" s="2"/>
      <c r="OZ35" s="2"/>
      <c r="PA35" s="2"/>
      <c r="PB35" s="2"/>
      <c r="PC35" s="2"/>
      <c r="PD35" s="2"/>
      <c r="PE35" s="2"/>
      <c r="PF35" s="2"/>
      <c r="PG35" s="2"/>
      <c r="PH35" s="2"/>
      <c r="PI35" s="2"/>
      <c r="PJ35" s="2"/>
      <c r="PK35" s="2"/>
      <c r="PL35" s="2"/>
      <c r="PM35" s="2"/>
      <c r="PN35" s="2"/>
      <c r="PO35" s="2"/>
      <c r="PP35" s="2"/>
      <c r="PQ35" s="2"/>
      <c r="PR35" s="2"/>
      <c r="PS35" s="2"/>
      <c r="PT35" s="2"/>
      <c r="PU35" s="2"/>
      <c r="PV35" s="2"/>
      <c r="PW35" s="2"/>
      <c r="PX35" s="2"/>
      <c r="PY35" s="2"/>
      <c r="PZ35" s="2"/>
      <c r="QA35" s="2"/>
      <c r="QB35" s="2"/>
      <c r="QC35" s="2"/>
      <c r="QD35" s="2"/>
      <c r="QE35" s="2"/>
      <c r="QF35" s="2"/>
      <c r="QG35" s="2"/>
      <c r="QH35" s="2"/>
      <c r="QI35" s="2"/>
      <c r="QJ35" s="2"/>
      <c r="QK35" s="2"/>
      <c r="QL35" s="2"/>
      <c r="QM35" s="2"/>
      <c r="QN35" s="2"/>
      <c r="QO35" s="2"/>
      <c r="QP35" s="2"/>
      <c r="QQ35" s="2"/>
      <c r="QR35" s="2"/>
      <c r="QS35" s="2"/>
      <c r="QT35" s="2"/>
      <c r="QU35" s="2"/>
      <c r="QV35" s="2"/>
      <c r="QW35" s="2"/>
      <c r="QX35" s="2"/>
      <c r="QY35" s="2"/>
      <c r="QZ35" s="2"/>
      <c r="RA35" s="2"/>
      <c r="RB35" s="2"/>
      <c r="RC35" s="2"/>
      <c r="RD35" s="2"/>
      <c r="RE35" s="2"/>
      <c r="RF35" s="2"/>
      <c r="RG35" s="2"/>
      <c r="RH35" s="2"/>
      <c r="RI35" s="2"/>
      <c r="RJ35" s="2"/>
      <c r="RK35" s="2"/>
      <c r="RL35" s="2"/>
      <c r="RM35" s="2"/>
      <c r="RN35" s="2"/>
      <c r="RO35" s="2"/>
      <c r="RP35" s="2"/>
      <c r="RQ35" s="2"/>
      <c r="RR35" s="2"/>
      <c r="RS35" s="2"/>
      <c r="RT35" s="2"/>
      <c r="RU35" s="2"/>
      <c r="RV35" s="2"/>
      <c r="RW35" s="2"/>
      <c r="RX35" s="2"/>
      <c r="RY35" s="2"/>
      <c r="RZ35" s="2"/>
      <c r="SA35" s="2"/>
      <c r="SB35" s="2"/>
      <c r="SC35" s="2"/>
      <c r="SD35" s="2"/>
      <c r="SE35" s="2"/>
      <c r="SF35" s="2"/>
      <c r="SG35" s="2"/>
      <c r="SH35" s="2"/>
      <c r="SI35" s="2"/>
      <c r="SJ35" s="2"/>
      <c r="SK35" s="2"/>
      <c r="SL35" s="2"/>
      <c r="SM35" s="2"/>
      <c r="SN35" s="2"/>
      <c r="SO35" s="2"/>
      <c r="SP35" s="2"/>
      <c r="SQ35" s="2"/>
      <c r="SR35" s="2"/>
      <c r="SS35" s="2"/>
      <c r="ST35" s="2"/>
      <c r="SU35" s="2"/>
      <c r="SV35" s="2"/>
      <c r="SW35" s="2"/>
      <c r="SX35" s="2"/>
      <c r="SY35" s="2"/>
      <c r="SZ35" s="2"/>
      <c r="TA35" s="2"/>
      <c r="TB35" s="2"/>
      <c r="TC35" s="2"/>
      <c r="TD35" s="2"/>
      <c r="TE35" s="2"/>
      <c r="TF35" s="2"/>
      <c r="TG35" s="2"/>
      <c r="TH35" s="2"/>
      <c r="TI35" s="2"/>
      <c r="TJ35" s="2"/>
      <c r="TK35" s="2"/>
      <c r="TL35" s="2"/>
      <c r="TM35" s="2"/>
      <c r="TN35" s="2"/>
      <c r="TO35" s="2"/>
      <c r="TP35" s="2"/>
      <c r="TQ35" s="2"/>
      <c r="TR35" s="2"/>
      <c r="TS35" s="2"/>
      <c r="TT35" s="2"/>
      <c r="TU35" s="2"/>
      <c r="TV35" s="2"/>
      <c r="TW35" s="2"/>
      <c r="TX35" s="2"/>
      <c r="TY35" s="2"/>
      <c r="TZ35" s="2"/>
      <c r="UA35" s="2"/>
      <c r="UB35" s="2"/>
      <c r="UC35" s="2"/>
      <c r="UD35" s="2"/>
      <c r="UE35" s="2"/>
      <c r="UF35" s="2"/>
      <c r="UG35" s="2"/>
      <c r="UH35" s="2"/>
      <c r="UI35" s="2"/>
      <c r="UJ35" s="2"/>
      <c r="UK35" s="2"/>
      <c r="UL35" s="2"/>
      <c r="UM35" s="2"/>
      <c r="UN35" s="2"/>
      <c r="UO35" s="2"/>
      <c r="UP35" s="2"/>
      <c r="UQ35" s="2"/>
      <c r="UR35" s="2"/>
      <c r="US35" s="2"/>
      <c r="UT35" s="2"/>
      <c r="UU35" s="2"/>
      <c r="UV35" s="2"/>
      <c r="UW35" s="2"/>
      <c r="UX35" s="2"/>
      <c r="UY35" s="2"/>
      <c r="UZ35" s="2"/>
      <c r="VA35" s="2"/>
      <c r="VB35" s="2"/>
      <c r="VC35" s="2"/>
      <c r="VD35" s="2"/>
      <c r="VE35" s="2"/>
      <c r="VF35" s="2"/>
      <c r="VG35" s="2"/>
      <c r="VH35" s="2"/>
      <c r="VI35" s="2"/>
      <c r="VJ35" s="2"/>
      <c r="VK35" s="2"/>
      <c r="VL35" s="2"/>
      <c r="VM35" s="2"/>
      <c r="VN35" s="2"/>
      <c r="VO35" s="2"/>
      <c r="VP35" s="2"/>
      <c r="VQ35" s="2"/>
      <c r="VR35" s="2"/>
      <c r="VS35" s="2"/>
      <c r="VT35" s="2"/>
      <c r="VU35" s="2"/>
      <c r="VV35" s="2"/>
      <c r="VW35" s="2"/>
      <c r="VX35" s="2"/>
      <c r="VY35" s="2"/>
      <c r="VZ35" s="2"/>
      <c r="WA35" s="2"/>
      <c r="WB35" s="2"/>
      <c r="WC35" s="2"/>
      <c r="WD35" s="2"/>
      <c r="WE35" s="2"/>
      <c r="WF35" s="2"/>
      <c r="WG35" s="2"/>
      <c r="WH35" s="2"/>
      <c r="WI35" s="2"/>
      <c r="WJ35" s="2"/>
      <c r="WK35" s="2"/>
      <c r="WL35" s="2"/>
      <c r="WM35" s="2"/>
      <c r="WN35" s="2"/>
      <c r="WO35" s="2"/>
      <c r="WP35" s="2"/>
      <c r="WQ35" s="2"/>
      <c r="WR35" s="2"/>
      <c r="WS35" s="2"/>
      <c r="WT35" s="2"/>
      <c r="WU35" s="2"/>
      <c r="WV35" s="2"/>
      <c r="WW35" s="2"/>
      <c r="WX35" s="2"/>
      <c r="WY35" s="2"/>
      <c r="WZ35" s="2"/>
      <c r="XA35" s="2"/>
      <c r="XB35" s="2"/>
      <c r="XC35" s="2"/>
      <c r="XD35" s="2"/>
      <c r="XE35" s="2"/>
      <c r="XF35" s="2"/>
      <c r="XG35" s="2"/>
      <c r="XH35" s="2"/>
      <c r="XI35" s="2"/>
      <c r="XJ35" s="2"/>
      <c r="XK35" s="2"/>
      <c r="XL35" s="2"/>
      <c r="XM35" s="2"/>
      <c r="XN35" s="2"/>
      <c r="XO35" s="2"/>
      <c r="XP35" s="2"/>
      <c r="XQ35" s="2"/>
      <c r="XR35" s="2"/>
      <c r="XS35" s="2"/>
      <c r="XT35" s="2"/>
      <c r="XU35" s="2"/>
      <c r="XV35" s="2"/>
      <c r="XW35" s="2"/>
      <c r="XX35" s="2"/>
      <c r="XY35" s="2"/>
      <c r="XZ35" s="2"/>
      <c r="YA35" s="2"/>
      <c r="YB35" s="2"/>
      <c r="YC35" s="2"/>
      <c r="YD35" s="2"/>
      <c r="YE35" s="2"/>
      <c r="YF35" s="2"/>
      <c r="YG35" s="2"/>
      <c r="YH35" s="2"/>
      <c r="YI35" s="2"/>
      <c r="YJ35" s="2"/>
      <c r="YK35" s="2"/>
      <c r="YL35" s="2"/>
      <c r="YM35" s="2"/>
      <c r="YN35" s="2"/>
      <c r="YO35" s="2"/>
      <c r="YP35" s="2"/>
      <c r="YQ35" s="2"/>
      <c r="YR35" s="2"/>
      <c r="YS35" s="2"/>
      <c r="YT35" s="2"/>
      <c r="YU35" s="2"/>
      <c r="YV35" s="2"/>
      <c r="YW35" s="2"/>
      <c r="YX35" s="2"/>
      <c r="YY35" s="2"/>
      <c r="YZ35" s="2"/>
      <c r="ZA35" s="2"/>
      <c r="ZB35" s="2"/>
      <c r="ZC35" s="2"/>
      <c r="ZD35" s="2"/>
      <c r="ZE35" s="2"/>
      <c r="ZF35" s="2"/>
      <c r="ZG35" s="2"/>
      <c r="ZH35" s="2"/>
      <c r="ZI35" s="2"/>
      <c r="ZJ35" s="2"/>
      <c r="ZK35" s="2"/>
      <c r="ZL35" s="2"/>
      <c r="ZM35" s="2"/>
      <c r="ZN35" s="2"/>
      <c r="ZO35" s="2"/>
      <c r="ZP35" s="2"/>
      <c r="ZQ35" s="2"/>
      <c r="ZR35" s="2"/>
      <c r="ZS35" s="2"/>
      <c r="ZT35" s="2"/>
      <c r="ZU35" s="2"/>
      <c r="ZV35" s="2"/>
      <c r="ZW35" s="2"/>
      <c r="ZX35" s="2"/>
      <c r="ZY35" s="2"/>
      <c r="ZZ35" s="2"/>
      <c r="AAA35" s="2"/>
      <c r="AAB35" s="2"/>
      <c r="AAC35" s="2"/>
      <c r="AAD35" s="2"/>
      <c r="AAE35" s="2"/>
      <c r="AAF35" s="2"/>
      <c r="AAG35" s="2"/>
      <c r="AAH35" s="2"/>
      <c r="AAI35" s="2"/>
      <c r="AAJ35" s="2"/>
      <c r="AAK35" s="2"/>
      <c r="AAL35" s="2"/>
      <c r="AAM35" s="2"/>
      <c r="AAN35" s="2"/>
      <c r="AAO35" s="2"/>
      <c r="AAP35" s="2"/>
      <c r="AAQ35" s="2"/>
      <c r="AAR35" s="2"/>
      <c r="AAS35" s="2"/>
      <c r="AAT35" s="2"/>
      <c r="AAU35" s="2"/>
      <c r="AAV35" s="2"/>
      <c r="AAW35" s="2"/>
      <c r="AAX35" s="2"/>
      <c r="AAY35" s="2"/>
      <c r="AAZ35" s="2"/>
      <c r="ABA35" s="2"/>
      <c r="ABB35" s="2"/>
      <c r="ABC35" s="2"/>
      <c r="ABD35" s="2"/>
      <c r="ABE35" s="2"/>
      <c r="ABF35" s="2"/>
      <c r="ABG35" s="2"/>
      <c r="ABH35" s="2"/>
      <c r="ABI35" s="2"/>
      <c r="ABJ35" s="2"/>
      <c r="ABK35" s="2"/>
      <c r="ABL35" s="2"/>
      <c r="ABM35" s="2"/>
      <c r="ABN35" s="2"/>
      <c r="ABO35" s="2"/>
      <c r="ABP35" s="2"/>
      <c r="ABQ35" s="2"/>
      <c r="ABR35" s="2"/>
      <c r="ABS35" s="2"/>
      <c r="ABT35" s="2"/>
      <c r="ABU35" s="2"/>
      <c r="ABV35" s="2"/>
      <c r="ABW35" s="2"/>
      <c r="ABX35" s="2"/>
      <c r="ABY35" s="2"/>
      <c r="ABZ35" s="2"/>
      <c r="ACA35" s="2"/>
      <c r="ACB35" s="2"/>
      <c r="ACC35" s="2"/>
      <c r="ACD35" s="2"/>
      <c r="ACE35" s="2"/>
      <c r="ACF35" s="2"/>
      <c r="ACG35" s="2"/>
      <c r="ACH35" s="2"/>
      <c r="ACI35" s="2"/>
      <c r="ACJ35" s="2"/>
      <c r="ACK35" s="2"/>
      <c r="ACL35" s="2"/>
      <c r="ACM35" s="2"/>
      <c r="ACN35" s="2"/>
      <c r="ACO35" s="2"/>
      <c r="ACP35" s="2"/>
      <c r="ACQ35" s="2"/>
      <c r="ACR35" s="2"/>
      <c r="ACS35" s="2"/>
      <c r="ACT35" s="2"/>
      <c r="ACU35" s="2"/>
      <c r="ACV35" s="2"/>
      <c r="ACW35" s="2"/>
      <c r="ACX35" s="2"/>
      <c r="ACY35" s="2"/>
      <c r="ACZ35" s="2"/>
      <c r="ADA35" s="2"/>
      <c r="ADB35" s="2"/>
      <c r="ADC35" s="2"/>
      <c r="ADD35" s="2"/>
      <c r="ADE35" s="2"/>
      <c r="ADF35" s="2"/>
      <c r="ADG35" s="2"/>
      <c r="ADH35" s="2"/>
      <c r="ADI35" s="2"/>
      <c r="ADJ35" s="2"/>
      <c r="ADK35" s="2"/>
      <c r="ADL35" s="2"/>
      <c r="ADM35" s="2"/>
      <c r="ADN35" s="2"/>
      <c r="ADO35" s="2"/>
      <c r="ADP35" s="2"/>
      <c r="ADQ35" s="2"/>
      <c r="ADR35" s="2"/>
      <c r="ADS35" s="2"/>
      <c r="ADT35" s="2"/>
      <c r="ADU35" s="2"/>
      <c r="ADV35" s="2"/>
      <c r="ADW35" s="2"/>
      <c r="ADX35" s="2"/>
      <c r="ADY35" s="2"/>
      <c r="ADZ35" s="2"/>
      <c r="AEA35" s="2"/>
      <c r="AEB35" s="2"/>
      <c r="AEC35" s="2"/>
      <c r="AED35" s="2"/>
      <c r="AEE35" s="2"/>
      <c r="AEF35" s="2"/>
      <c r="AEG35" s="2"/>
      <c r="AEH35" s="2"/>
      <c r="AEI35" s="2"/>
      <c r="AEJ35" s="2"/>
      <c r="AEK35" s="2"/>
      <c r="AEL35" s="2"/>
      <c r="AEM35" s="2"/>
      <c r="AEN35" s="2"/>
      <c r="AEO35" s="2"/>
      <c r="AEP35" s="2"/>
      <c r="AEQ35" s="2"/>
      <c r="AER35" s="2"/>
      <c r="AES35" s="2"/>
      <c r="AET35" s="2"/>
      <c r="AEU35" s="2"/>
      <c r="AEV35" s="2"/>
      <c r="AEW35" s="2"/>
      <c r="AEX35" s="2"/>
      <c r="AEY35" s="2"/>
      <c r="AEZ35" s="2"/>
      <c r="AFA35" s="2"/>
      <c r="AFB35" s="2"/>
      <c r="AFC35" s="2"/>
      <c r="AFD35" s="2"/>
      <c r="AFE35" s="2"/>
      <c r="AFF35" s="2"/>
      <c r="AFG35" s="2"/>
      <c r="AFH35" s="2"/>
      <c r="AFI35" s="2"/>
      <c r="AFJ35" s="2"/>
      <c r="AFK35" s="2"/>
      <c r="AFL35" s="2"/>
      <c r="AFM35" s="2"/>
      <c r="AFN35" s="2"/>
      <c r="AFO35" s="2"/>
      <c r="AFP35" s="2"/>
      <c r="AFQ35" s="2"/>
      <c r="AFR35" s="2"/>
      <c r="AFS35" s="2"/>
      <c r="AFT35" s="2"/>
      <c r="AFU35" s="2"/>
      <c r="AFV35" s="2"/>
      <c r="AFW35" s="2"/>
      <c r="AFX35" s="2"/>
      <c r="AFY35" s="2"/>
      <c r="AFZ35" s="2"/>
      <c r="AGA35" s="2"/>
      <c r="AGB35" s="2"/>
      <c r="AGC35" s="2"/>
      <c r="AGD35" s="2"/>
      <c r="AGE35" s="2"/>
      <c r="AGF35" s="2"/>
      <c r="AGG35" s="2"/>
      <c r="AGH35" s="2"/>
      <c r="AGI35" s="2"/>
      <c r="AGJ35" s="2"/>
      <c r="AGK35" s="2"/>
      <c r="AGL35" s="2"/>
      <c r="AGM35" s="2"/>
      <c r="AGN35" s="2"/>
      <c r="AGO35" s="2"/>
      <c r="AGP35" s="2"/>
      <c r="AGQ35" s="2"/>
      <c r="AGR35" s="2"/>
      <c r="AGS35" s="2"/>
      <c r="AGT35" s="2"/>
      <c r="AGU35" s="2"/>
      <c r="AGV35" s="2"/>
      <c r="AGW35" s="2"/>
      <c r="AGX35" s="2"/>
      <c r="AGY35" s="2"/>
      <c r="AGZ35" s="2"/>
      <c r="AHA35" s="2"/>
      <c r="AHB35" s="2"/>
      <c r="AHC35" s="2"/>
      <c r="AHD35" s="2"/>
      <c r="AHE35" s="2"/>
      <c r="AHF35" s="2"/>
      <c r="AHG35" s="2"/>
      <c r="AHH35" s="2"/>
      <c r="AHI35" s="2"/>
      <c r="AHJ35" s="2"/>
      <c r="AHK35" s="2"/>
      <c r="AHL35" s="2"/>
      <c r="AHM35" s="2"/>
      <c r="AHN35" s="2"/>
      <c r="AHO35" s="2"/>
      <c r="AHP35" s="2"/>
      <c r="AHQ35" s="2"/>
      <c r="AHR35" s="2"/>
      <c r="AHS35" s="2"/>
      <c r="AHT35" s="2"/>
      <c r="AHU35" s="2"/>
      <c r="AHV35" s="2"/>
      <c r="AHW35" s="2"/>
      <c r="AHX35" s="2"/>
      <c r="AHY35" s="2"/>
      <c r="AHZ35" s="2"/>
      <c r="AIA35" s="2"/>
      <c r="AIB35" s="2"/>
      <c r="AIC35" s="2"/>
      <c r="AID35" s="2"/>
      <c r="AIE35" s="2"/>
      <c r="AIF35" s="2"/>
      <c r="AIG35" s="2"/>
      <c r="AIH35" s="2"/>
      <c r="AII35" s="2"/>
      <c r="AIJ35" s="2"/>
      <c r="AIK35" s="2"/>
      <c r="AIL35" s="2"/>
      <c r="AIM35" s="2"/>
      <c r="AIN35" s="2"/>
      <c r="AIO35" s="2"/>
      <c r="AIP35" s="2"/>
      <c r="AIQ35" s="2"/>
      <c r="AIR35" s="2"/>
      <c r="AIS35" s="2"/>
      <c r="AIT35" s="2"/>
      <c r="AIU35" s="2"/>
      <c r="AIV35" s="2"/>
      <c r="AIW35" s="2"/>
      <c r="AIX35" s="2"/>
      <c r="AIY35" s="2"/>
      <c r="AIZ35" s="2"/>
      <c r="AJA35" s="2"/>
      <c r="AJB35" s="2"/>
      <c r="AJC35" s="2"/>
      <c r="AJD35" s="2"/>
      <c r="AJE35" s="2"/>
      <c r="AJF35" s="2"/>
      <c r="AJG35" s="2"/>
      <c r="AJH35" s="2"/>
      <c r="AJI35" s="2"/>
      <c r="AJJ35" s="2"/>
      <c r="AJK35" s="2"/>
      <c r="AJL35" s="2"/>
      <c r="AJM35" s="2"/>
      <c r="AJN35" s="2"/>
      <c r="AJO35" s="2"/>
      <c r="AJP35" s="2"/>
      <c r="AJQ35" s="2"/>
      <c r="AJR35" s="2"/>
      <c r="AJS35" s="2"/>
      <c r="AJT35" s="2"/>
      <c r="AJU35" s="2"/>
      <c r="AJV35" s="2"/>
      <c r="AJW35" s="2"/>
      <c r="AJX35" s="2"/>
      <c r="AJY35" s="2"/>
      <c r="AJZ35" s="2"/>
      <c r="AKA35" s="2"/>
      <c r="AKB35" s="2"/>
      <c r="AKC35" s="2"/>
      <c r="AKD35" s="2"/>
      <c r="AKE35" s="2"/>
      <c r="AKF35" s="2"/>
      <c r="AKG35" s="2"/>
      <c r="AKH35" s="2"/>
      <c r="AKI35" s="2"/>
      <c r="AKJ35" s="2"/>
      <c r="AKK35" s="2"/>
      <c r="AKL35" s="2"/>
      <c r="AKM35" s="2"/>
      <c r="AKN35" s="2"/>
      <c r="AKO35" s="2"/>
      <c r="AKP35" s="2"/>
      <c r="AKQ35" s="2"/>
      <c r="AKR35" s="2"/>
      <c r="AKS35" s="2"/>
      <c r="AKT35" s="2"/>
      <c r="AKU35" s="2"/>
      <c r="AKV35" s="2"/>
      <c r="AKW35" s="2"/>
      <c r="AKX35" s="2"/>
      <c r="AKY35" s="2"/>
      <c r="AKZ35" s="2"/>
      <c r="ALA35" s="2"/>
      <c r="ALB35" s="2"/>
      <c r="ALC35" s="2"/>
      <c r="ALD35" s="2"/>
      <c r="ALE35" s="2"/>
      <c r="ALF35" s="2"/>
    </row>
    <row r="36" spans="1:994" x14ac:dyDescent="0.25">
      <c r="A36" s="30" t="s">
        <v>30</v>
      </c>
      <c r="B36" s="19" t="s">
        <v>11</v>
      </c>
      <c r="C36" s="51">
        <f>SUM(C37:C37)</f>
        <v>9050</v>
      </c>
      <c r="D36" s="51">
        <f>SUM(D37:D37)</f>
        <v>4582</v>
      </c>
      <c r="E36" s="52">
        <f>SUM(E37:E37)</f>
        <v>4066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  <c r="IX36" s="2"/>
      <c r="IY36" s="2"/>
      <c r="IZ36" s="2"/>
      <c r="JA36" s="2"/>
      <c r="JB36" s="2"/>
      <c r="JC36" s="2"/>
      <c r="JD36" s="2"/>
      <c r="JE36" s="2"/>
      <c r="JF36" s="2"/>
      <c r="JG36" s="2"/>
      <c r="JH36" s="2"/>
      <c r="JI36" s="2"/>
      <c r="JJ36" s="2"/>
      <c r="JK36" s="2"/>
      <c r="JL36" s="2"/>
      <c r="JM36" s="2"/>
      <c r="JN36" s="2"/>
      <c r="JO36" s="2"/>
      <c r="JP36" s="2"/>
      <c r="JQ36" s="2"/>
      <c r="JR36" s="2"/>
      <c r="JS36" s="2"/>
      <c r="JT36" s="2"/>
      <c r="JU36" s="2"/>
      <c r="JV36" s="2"/>
      <c r="JW36" s="2"/>
      <c r="JX36" s="2"/>
      <c r="JY36" s="2"/>
      <c r="JZ36" s="2"/>
      <c r="KA36" s="2"/>
      <c r="KB36" s="2"/>
      <c r="KC36" s="2"/>
      <c r="KD36" s="2"/>
      <c r="KE36" s="2"/>
      <c r="KF36" s="2"/>
      <c r="KG36" s="2"/>
      <c r="KH36" s="2"/>
      <c r="KI36" s="2"/>
      <c r="KJ36" s="2"/>
      <c r="KK36" s="2"/>
      <c r="KL36" s="2"/>
      <c r="KM36" s="2"/>
      <c r="KN36" s="2"/>
      <c r="KO36" s="2"/>
      <c r="KP36" s="2"/>
      <c r="KQ36" s="2"/>
      <c r="KR36" s="2"/>
      <c r="KS36" s="2"/>
      <c r="KT36" s="2"/>
      <c r="KU36" s="2"/>
      <c r="KV36" s="2"/>
      <c r="KW36" s="2"/>
      <c r="KX36" s="2"/>
      <c r="KY36" s="2"/>
      <c r="KZ36" s="2"/>
      <c r="LA36" s="2"/>
      <c r="LB36" s="2"/>
      <c r="LC36" s="2"/>
      <c r="LD36" s="2"/>
      <c r="LE36" s="2"/>
      <c r="LF36" s="2"/>
      <c r="LG36" s="2"/>
      <c r="LH36" s="2"/>
      <c r="LI36" s="2"/>
      <c r="LJ36" s="2"/>
      <c r="LK36" s="2"/>
      <c r="LL36" s="2"/>
      <c r="LM36" s="2"/>
      <c r="LN36" s="2"/>
      <c r="LO36" s="2"/>
      <c r="LP36" s="2"/>
      <c r="LQ36" s="2"/>
      <c r="LR36" s="2"/>
      <c r="LS36" s="2"/>
      <c r="LT36" s="2"/>
      <c r="LU36" s="2"/>
      <c r="LV36" s="2"/>
      <c r="LW36" s="2"/>
      <c r="LX36" s="2"/>
      <c r="LY36" s="2"/>
      <c r="LZ36" s="2"/>
      <c r="MA36" s="2"/>
      <c r="MB36" s="2"/>
      <c r="MC36" s="2"/>
      <c r="MD36" s="2"/>
      <c r="ME36" s="2"/>
      <c r="MF36" s="2"/>
      <c r="MG36" s="2"/>
      <c r="MH36" s="2"/>
      <c r="MI36" s="2"/>
      <c r="MJ36" s="2"/>
      <c r="MK36" s="2"/>
      <c r="ML36" s="2"/>
      <c r="MM36" s="2"/>
      <c r="MN36" s="2"/>
      <c r="MO36" s="2"/>
      <c r="MP36" s="2"/>
      <c r="MQ36" s="2"/>
      <c r="MR36" s="2"/>
      <c r="MS36" s="2"/>
      <c r="MT36" s="2"/>
      <c r="MU36" s="2"/>
      <c r="MV36" s="2"/>
      <c r="MW36" s="2"/>
      <c r="MX36" s="2"/>
      <c r="MY36" s="2"/>
      <c r="MZ36" s="2"/>
      <c r="NA36" s="2"/>
      <c r="NB36" s="2"/>
      <c r="NC36" s="2"/>
      <c r="ND36" s="2"/>
      <c r="NE36" s="2"/>
      <c r="NF36" s="2"/>
      <c r="NG36" s="2"/>
      <c r="NH36" s="2"/>
      <c r="NI36" s="2"/>
      <c r="NJ36" s="2"/>
      <c r="NK36" s="2"/>
      <c r="NL36" s="2"/>
      <c r="NM36" s="2"/>
      <c r="NN36" s="2"/>
      <c r="NO36" s="2"/>
      <c r="NP36" s="2"/>
      <c r="NQ36" s="2"/>
      <c r="NR36" s="2"/>
      <c r="NS36" s="2"/>
      <c r="NT36" s="2"/>
      <c r="NU36" s="2"/>
      <c r="NV36" s="2"/>
      <c r="NW36" s="2"/>
      <c r="NX36" s="2"/>
      <c r="NY36" s="2"/>
      <c r="NZ36" s="2"/>
      <c r="OA36" s="2"/>
      <c r="OB36" s="2"/>
      <c r="OC36" s="2"/>
      <c r="OD36" s="2"/>
      <c r="OE36" s="2"/>
      <c r="OF36" s="2"/>
      <c r="OG36" s="2"/>
      <c r="OH36" s="2"/>
      <c r="OI36" s="2"/>
      <c r="OJ36" s="2"/>
      <c r="OK36" s="2"/>
      <c r="OL36" s="2"/>
      <c r="OM36" s="2"/>
      <c r="ON36" s="2"/>
      <c r="OO36" s="2"/>
      <c r="OP36" s="2"/>
      <c r="OQ36" s="2"/>
      <c r="OR36" s="2"/>
      <c r="OS36" s="2"/>
      <c r="OT36" s="2"/>
      <c r="OU36" s="2"/>
      <c r="OV36" s="2"/>
      <c r="OW36" s="2"/>
      <c r="OX36" s="2"/>
      <c r="OY36" s="2"/>
      <c r="OZ36" s="2"/>
      <c r="PA36" s="2"/>
      <c r="PB36" s="2"/>
      <c r="PC36" s="2"/>
      <c r="PD36" s="2"/>
      <c r="PE36" s="2"/>
      <c r="PF36" s="2"/>
      <c r="PG36" s="2"/>
      <c r="PH36" s="2"/>
      <c r="PI36" s="2"/>
      <c r="PJ36" s="2"/>
      <c r="PK36" s="2"/>
      <c r="PL36" s="2"/>
      <c r="PM36" s="2"/>
      <c r="PN36" s="2"/>
      <c r="PO36" s="2"/>
      <c r="PP36" s="2"/>
      <c r="PQ36" s="2"/>
      <c r="PR36" s="2"/>
      <c r="PS36" s="2"/>
      <c r="PT36" s="2"/>
      <c r="PU36" s="2"/>
      <c r="PV36" s="2"/>
      <c r="PW36" s="2"/>
      <c r="PX36" s="2"/>
      <c r="PY36" s="2"/>
      <c r="PZ36" s="2"/>
      <c r="QA36" s="2"/>
      <c r="QB36" s="2"/>
      <c r="QC36" s="2"/>
      <c r="QD36" s="2"/>
      <c r="QE36" s="2"/>
      <c r="QF36" s="2"/>
      <c r="QG36" s="2"/>
      <c r="QH36" s="2"/>
      <c r="QI36" s="2"/>
      <c r="QJ36" s="2"/>
      <c r="QK36" s="2"/>
      <c r="QL36" s="2"/>
      <c r="QM36" s="2"/>
      <c r="QN36" s="2"/>
      <c r="QO36" s="2"/>
      <c r="QP36" s="2"/>
      <c r="QQ36" s="2"/>
      <c r="QR36" s="2"/>
      <c r="QS36" s="2"/>
      <c r="QT36" s="2"/>
      <c r="QU36" s="2"/>
      <c r="QV36" s="2"/>
      <c r="QW36" s="2"/>
      <c r="QX36" s="2"/>
      <c r="QY36" s="2"/>
      <c r="QZ36" s="2"/>
      <c r="RA36" s="2"/>
      <c r="RB36" s="2"/>
      <c r="RC36" s="2"/>
      <c r="RD36" s="2"/>
      <c r="RE36" s="2"/>
      <c r="RF36" s="2"/>
      <c r="RG36" s="2"/>
      <c r="RH36" s="2"/>
      <c r="RI36" s="2"/>
      <c r="RJ36" s="2"/>
      <c r="RK36" s="2"/>
      <c r="RL36" s="2"/>
      <c r="RM36" s="2"/>
      <c r="RN36" s="2"/>
      <c r="RO36" s="2"/>
      <c r="RP36" s="2"/>
      <c r="RQ36" s="2"/>
      <c r="RR36" s="2"/>
      <c r="RS36" s="2"/>
      <c r="RT36" s="2"/>
      <c r="RU36" s="2"/>
      <c r="RV36" s="2"/>
      <c r="RW36" s="2"/>
      <c r="RX36" s="2"/>
      <c r="RY36" s="2"/>
      <c r="RZ36" s="2"/>
      <c r="SA36" s="2"/>
      <c r="SB36" s="2"/>
      <c r="SC36" s="2"/>
      <c r="SD36" s="2"/>
      <c r="SE36" s="2"/>
      <c r="SF36" s="2"/>
      <c r="SG36" s="2"/>
      <c r="SH36" s="2"/>
      <c r="SI36" s="2"/>
      <c r="SJ36" s="2"/>
      <c r="SK36" s="2"/>
      <c r="SL36" s="2"/>
      <c r="SM36" s="2"/>
      <c r="SN36" s="2"/>
      <c r="SO36" s="2"/>
      <c r="SP36" s="2"/>
      <c r="SQ36" s="2"/>
      <c r="SR36" s="2"/>
      <c r="SS36" s="2"/>
      <c r="ST36" s="2"/>
      <c r="SU36" s="2"/>
      <c r="SV36" s="2"/>
      <c r="SW36" s="2"/>
      <c r="SX36" s="2"/>
      <c r="SY36" s="2"/>
      <c r="SZ36" s="2"/>
      <c r="TA36" s="2"/>
      <c r="TB36" s="2"/>
      <c r="TC36" s="2"/>
      <c r="TD36" s="2"/>
      <c r="TE36" s="2"/>
      <c r="TF36" s="2"/>
      <c r="TG36" s="2"/>
      <c r="TH36" s="2"/>
      <c r="TI36" s="2"/>
      <c r="TJ36" s="2"/>
      <c r="TK36" s="2"/>
      <c r="TL36" s="2"/>
      <c r="TM36" s="2"/>
      <c r="TN36" s="2"/>
      <c r="TO36" s="2"/>
      <c r="TP36" s="2"/>
      <c r="TQ36" s="2"/>
      <c r="TR36" s="2"/>
      <c r="TS36" s="2"/>
      <c r="TT36" s="2"/>
      <c r="TU36" s="2"/>
      <c r="TV36" s="2"/>
      <c r="TW36" s="2"/>
      <c r="TX36" s="2"/>
      <c r="TY36" s="2"/>
      <c r="TZ36" s="2"/>
      <c r="UA36" s="2"/>
      <c r="UB36" s="2"/>
      <c r="UC36" s="2"/>
      <c r="UD36" s="2"/>
      <c r="UE36" s="2"/>
      <c r="UF36" s="2"/>
      <c r="UG36" s="2"/>
      <c r="UH36" s="2"/>
      <c r="UI36" s="2"/>
      <c r="UJ36" s="2"/>
      <c r="UK36" s="2"/>
      <c r="UL36" s="2"/>
      <c r="UM36" s="2"/>
      <c r="UN36" s="2"/>
      <c r="UO36" s="2"/>
      <c r="UP36" s="2"/>
      <c r="UQ36" s="2"/>
      <c r="UR36" s="2"/>
      <c r="US36" s="2"/>
      <c r="UT36" s="2"/>
      <c r="UU36" s="2"/>
      <c r="UV36" s="2"/>
      <c r="UW36" s="2"/>
      <c r="UX36" s="2"/>
      <c r="UY36" s="2"/>
      <c r="UZ36" s="2"/>
      <c r="VA36" s="2"/>
      <c r="VB36" s="2"/>
      <c r="VC36" s="2"/>
      <c r="VD36" s="2"/>
      <c r="VE36" s="2"/>
      <c r="VF36" s="2"/>
      <c r="VG36" s="2"/>
      <c r="VH36" s="2"/>
      <c r="VI36" s="2"/>
      <c r="VJ36" s="2"/>
      <c r="VK36" s="2"/>
      <c r="VL36" s="2"/>
      <c r="VM36" s="2"/>
      <c r="VN36" s="2"/>
      <c r="VO36" s="2"/>
      <c r="VP36" s="2"/>
      <c r="VQ36" s="2"/>
      <c r="VR36" s="2"/>
      <c r="VS36" s="2"/>
      <c r="VT36" s="2"/>
      <c r="VU36" s="2"/>
      <c r="VV36" s="2"/>
      <c r="VW36" s="2"/>
      <c r="VX36" s="2"/>
      <c r="VY36" s="2"/>
      <c r="VZ36" s="2"/>
      <c r="WA36" s="2"/>
      <c r="WB36" s="2"/>
      <c r="WC36" s="2"/>
      <c r="WD36" s="2"/>
      <c r="WE36" s="2"/>
      <c r="WF36" s="2"/>
      <c r="WG36" s="2"/>
      <c r="WH36" s="2"/>
      <c r="WI36" s="2"/>
      <c r="WJ36" s="2"/>
      <c r="WK36" s="2"/>
      <c r="WL36" s="2"/>
      <c r="WM36" s="2"/>
      <c r="WN36" s="2"/>
      <c r="WO36" s="2"/>
      <c r="WP36" s="2"/>
      <c r="WQ36" s="2"/>
      <c r="WR36" s="2"/>
      <c r="WS36" s="2"/>
      <c r="WT36" s="2"/>
      <c r="WU36" s="2"/>
      <c r="WV36" s="2"/>
      <c r="WW36" s="2"/>
      <c r="WX36" s="2"/>
      <c r="WY36" s="2"/>
      <c r="WZ36" s="2"/>
      <c r="XA36" s="2"/>
      <c r="XB36" s="2"/>
      <c r="XC36" s="2"/>
      <c r="XD36" s="2"/>
      <c r="XE36" s="2"/>
      <c r="XF36" s="2"/>
      <c r="XG36" s="2"/>
      <c r="XH36" s="2"/>
      <c r="XI36" s="2"/>
      <c r="XJ36" s="2"/>
      <c r="XK36" s="2"/>
      <c r="XL36" s="2"/>
      <c r="XM36" s="2"/>
      <c r="XN36" s="2"/>
      <c r="XO36" s="2"/>
      <c r="XP36" s="2"/>
      <c r="XQ36" s="2"/>
      <c r="XR36" s="2"/>
      <c r="XS36" s="2"/>
      <c r="XT36" s="2"/>
      <c r="XU36" s="2"/>
      <c r="XV36" s="2"/>
      <c r="XW36" s="2"/>
      <c r="XX36" s="2"/>
      <c r="XY36" s="2"/>
      <c r="XZ36" s="2"/>
      <c r="YA36" s="2"/>
      <c r="YB36" s="2"/>
      <c r="YC36" s="2"/>
      <c r="YD36" s="2"/>
      <c r="YE36" s="2"/>
      <c r="YF36" s="2"/>
      <c r="YG36" s="2"/>
      <c r="YH36" s="2"/>
      <c r="YI36" s="2"/>
      <c r="YJ36" s="2"/>
      <c r="YK36" s="2"/>
      <c r="YL36" s="2"/>
      <c r="YM36" s="2"/>
      <c r="YN36" s="2"/>
      <c r="YO36" s="2"/>
      <c r="YP36" s="2"/>
      <c r="YQ36" s="2"/>
      <c r="YR36" s="2"/>
      <c r="YS36" s="2"/>
      <c r="YT36" s="2"/>
      <c r="YU36" s="2"/>
      <c r="YV36" s="2"/>
      <c r="YW36" s="2"/>
      <c r="YX36" s="2"/>
      <c r="YY36" s="2"/>
      <c r="YZ36" s="2"/>
      <c r="ZA36" s="2"/>
      <c r="ZB36" s="2"/>
      <c r="ZC36" s="2"/>
      <c r="ZD36" s="2"/>
      <c r="ZE36" s="2"/>
      <c r="ZF36" s="2"/>
      <c r="ZG36" s="2"/>
      <c r="ZH36" s="2"/>
      <c r="ZI36" s="2"/>
      <c r="ZJ36" s="2"/>
      <c r="ZK36" s="2"/>
      <c r="ZL36" s="2"/>
      <c r="ZM36" s="2"/>
      <c r="ZN36" s="2"/>
      <c r="ZO36" s="2"/>
      <c r="ZP36" s="2"/>
      <c r="ZQ36" s="2"/>
      <c r="ZR36" s="2"/>
      <c r="ZS36" s="2"/>
      <c r="ZT36" s="2"/>
      <c r="ZU36" s="2"/>
      <c r="ZV36" s="2"/>
      <c r="ZW36" s="2"/>
      <c r="ZX36" s="2"/>
      <c r="ZY36" s="2"/>
      <c r="ZZ36" s="2"/>
      <c r="AAA36" s="2"/>
      <c r="AAB36" s="2"/>
      <c r="AAC36" s="2"/>
      <c r="AAD36" s="2"/>
      <c r="AAE36" s="2"/>
      <c r="AAF36" s="2"/>
      <c r="AAG36" s="2"/>
      <c r="AAH36" s="2"/>
      <c r="AAI36" s="2"/>
      <c r="AAJ36" s="2"/>
      <c r="AAK36" s="2"/>
      <c r="AAL36" s="2"/>
      <c r="AAM36" s="2"/>
      <c r="AAN36" s="2"/>
      <c r="AAO36" s="2"/>
      <c r="AAP36" s="2"/>
      <c r="AAQ36" s="2"/>
      <c r="AAR36" s="2"/>
      <c r="AAS36" s="2"/>
      <c r="AAT36" s="2"/>
      <c r="AAU36" s="2"/>
      <c r="AAV36" s="2"/>
      <c r="AAW36" s="2"/>
      <c r="AAX36" s="2"/>
      <c r="AAY36" s="2"/>
      <c r="AAZ36" s="2"/>
      <c r="ABA36" s="2"/>
      <c r="ABB36" s="2"/>
      <c r="ABC36" s="2"/>
      <c r="ABD36" s="2"/>
      <c r="ABE36" s="2"/>
      <c r="ABF36" s="2"/>
      <c r="ABG36" s="2"/>
      <c r="ABH36" s="2"/>
      <c r="ABI36" s="2"/>
      <c r="ABJ36" s="2"/>
      <c r="ABK36" s="2"/>
      <c r="ABL36" s="2"/>
      <c r="ABM36" s="2"/>
      <c r="ABN36" s="2"/>
      <c r="ABO36" s="2"/>
      <c r="ABP36" s="2"/>
      <c r="ABQ36" s="2"/>
      <c r="ABR36" s="2"/>
      <c r="ABS36" s="2"/>
      <c r="ABT36" s="2"/>
      <c r="ABU36" s="2"/>
      <c r="ABV36" s="2"/>
      <c r="ABW36" s="2"/>
      <c r="ABX36" s="2"/>
      <c r="ABY36" s="2"/>
      <c r="ABZ36" s="2"/>
      <c r="ACA36" s="2"/>
      <c r="ACB36" s="2"/>
      <c r="ACC36" s="2"/>
      <c r="ACD36" s="2"/>
      <c r="ACE36" s="2"/>
      <c r="ACF36" s="2"/>
      <c r="ACG36" s="2"/>
      <c r="ACH36" s="2"/>
      <c r="ACI36" s="2"/>
      <c r="ACJ36" s="2"/>
      <c r="ACK36" s="2"/>
      <c r="ACL36" s="2"/>
      <c r="ACM36" s="2"/>
      <c r="ACN36" s="2"/>
      <c r="ACO36" s="2"/>
      <c r="ACP36" s="2"/>
      <c r="ACQ36" s="2"/>
      <c r="ACR36" s="2"/>
      <c r="ACS36" s="2"/>
      <c r="ACT36" s="2"/>
      <c r="ACU36" s="2"/>
      <c r="ACV36" s="2"/>
      <c r="ACW36" s="2"/>
      <c r="ACX36" s="2"/>
      <c r="ACY36" s="2"/>
      <c r="ACZ36" s="2"/>
      <c r="ADA36" s="2"/>
      <c r="ADB36" s="2"/>
      <c r="ADC36" s="2"/>
      <c r="ADD36" s="2"/>
      <c r="ADE36" s="2"/>
      <c r="ADF36" s="2"/>
      <c r="ADG36" s="2"/>
      <c r="ADH36" s="2"/>
      <c r="ADI36" s="2"/>
      <c r="ADJ36" s="2"/>
      <c r="ADK36" s="2"/>
      <c r="ADL36" s="2"/>
      <c r="ADM36" s="2"/>
      <c r="ADN36" s="2"/>
      <c r="ADO36" s="2"/>
      <c r="ADP36" s="2"/>
      <c r="ADQ36" s="2"/>
      <c r="ADR36" s="2"/>
      <c r="ADS36" s="2"/>
      <c r="ADT36" s="2"/>
      <c r="ADU36" s="2"/>
      <c r="ADV36" s="2"/>
      <c r="ADW36" s="2"/>
      <c r="ADX36" s="2"/>
      <c r="ADY36" s="2"/>
      <c r="ADZ36" s="2"/>
      <c r="AEA36" s="2"/>
      <c r="AEB36" s="2"/>
      <c r="AEC36" s="2"/>
      <c r="AED36" s="2"/>
      <c r="AEE36" s="2"/>
      <c r="AEF36" s="2"/>
      <c r="AEG36" s="2"/>
      <c r="AEH36" s="2"/>
      <c r="AEI36" s="2"/>
      <c r="AEJ36" s="2"/>
      <c r="AEK36" s="2"/>
      <c r="AEL36" s="2"/>
      <c r="AEM36" s="2"/>
      <c r="AEN36" s="2"/>
      <c r="AEO36" s="2"/>
      <c r="AEP36" s="2"/>
      <c r="AEQ36" s="2"/>
      <c r="AER36" s="2"/>
      <c r="AES36" s="2"/>
      <c r="AET36" s="2"/>
      <c r="AEU36" s="2"/>
      <c r="AEV36" s="2"/>
      <c r="AEW36" s="2"/>
      <c r="AEX36" s="2"/>
      <c r="AEY36" s="2"/>
      <c r="AEZ36" s="2"/>
      <c r="AFA36" s="2"/>
      <c r="AFB36" s="2"/>
      <c r="AFC36" s="2"/>
      <c r="AFD36" s="2"/>
      <c r="AFE36" s="2"/>
      <c r="AFF36" s="2"/>
      <c r="AFG36" s="2"/>
      <c r="AFH36" s="2"/>
      <c r="AFI36" s="2"/>
      <c r="AFJ36" s="2"/>
      <c r="AFK36" s="2"/>
      <c r="AFL36" s="2"/>
      <c r="AFM36" s="2"/>
      <c r="AFN36" s="2"/>
      <c r="AFO36" s="2"/>
      <c r="AFP36" s="2"/>
      <c r="AFQ36" s="2"/>
      <c r="AFR36" s="2"/>
      <c r="AFS36" s="2"/>
      <c r="AFT36" s="2"/>
      <c r="AFU36" s="2"/>
      <c r="AFV36" s="2"/>
      <c r="AFW36" s="2"/>
      <c r="AFX36" s="2"/>
      <c r="AFY36" s="2"/>
      <c r="AFZ36" s="2"/>
      <c r="AGA36" s="2"/>
      <c r="AGB36" s="2"/>
      <c r="AGC36" s="2"/>
      <c r="AGD36" s="2"/>
      <c r="AGE36" s="2"/>
      <c r="AGF36" s="2"/>
      <c r="AGG36" s="2"/>
      <c r="AGH36" s="2"/>
      <c r="AGI36" s="2"/>
      <c r="AGJ36" s="2"/>
      <c r="AGK36" s="2"/>
      <c r="AGL36" s="2"/>
      <c r="AGM36" s="2"/>
      <c r="AGN36" s="2"/>
      <c r="AGO36" s="2"/>
      <c r="AGP36" s="2"/>
      <c r="AGQ36" s="2"/>
      <c r="AGR36" s="2"/>
      <c r="AGS36" s="2"/>
      <c r="AGT36" s="2"/>
      <c r="AGU36" s="2"/>
      <c r="AGV36" s="2"/>
      <c r="AGW36" s="2"/>
      <c r="AGX36" s="2"/>
      <c r="AGY36" s="2"/>
      <c r="AGZ36" s="2"/>
      <c r="AHA36" s="2"/>
      <c r="AHB36" s="2"/>
      <c r="AHC36" s="2"/>
      <c r="AHD36" s="2"/>
      <c r="AHE36" s="2"/>
      <c r="AHF36" s="2"/>
      <c r="AHG36" s="2"/>
      <c r="AHH36" s="2"/>
      <c r="AHI36" s="2"/>
      <c r="AHJ36" s="2"/>
      <c r="AHK36" s="2"/>
      <c r="AHL36" s="2"/>
      <c r="AHM36" s="2"/>
      <c r="AHN36" s="2"/>
      <c r="AHO36" s="2"/>
      <c r="AHP36" s="2"/>
      <c r="AHQ36" s="2"/>
      <c r="AHR36" s="2"/>
      <c r="AHS36" s="2"/>
      <c r="AHT36" s="2"/>
      <c r="AHU36" s="2"/>
      <c r="AHV36" s="2"/>
      <c r="AHW36" s="2"/>
      <c r="AHX36" s="2"/>
      <c r="AHY36" s="2"/>
      <c r="AHZ36" s="2"/>
      <c r="AIA36" s="2"/>
      <c r="AIB36" s="2"/>
      <c r="AIC36" s="2"/>
      <c r="AID36" s="2"/>
      <c r="AIE36" s="2"/>
      <c r="AIF36" s="2"/>
      <c r="AIG36" s="2"/>
      <c r="AIH36" s="2"/>
      <c r="AII36" s="2"/>
      <c r="AIJ36" s="2"/>
      <c r="AIK36" s="2"/>
      <c r="AIL36" s="2"/>
      <c r="AIM36" s="2"/>
      <c r="AIN36" s="2"/>
      <c r="AIO36" s="2"/>
      <c r="AIP36" s="2"/>
      <c r="AIQ36" s="2"/>
      <c r="AIR36" s="2"/>
      <c r="AIS36" s="2"/>
      <c r="AIT36" s="2"/>
      <c r="AIU36" s="2"/>
      <c r="AIV36" s="2"/>
      <c r="AIW36" s="2"/>
      <c r="AIX36" s="2"/>
      <c r="AIY36" s="2"/>
      <c r="AIZ36" s="2"/>
      <c r="AJA36" s="2"/>
      <c r="AJB36" s="2"/>
      <c r="AJC36" s="2"/>
      <c r="AJD36" s="2"/>
      <c r="AJE36" s="2"/>
      <c r="AJF36" s="2"/>
      <c r="AJG36" s="2"/>
      <c r="AJH36" s="2"/>
      <c r="AJI36" s="2"/>
      <c r="AJJ36" s="2"/>
      <c r="AJK36" s="2"/>
      <c r="AJL36" s="2"/>
      <c r="AJM36" s="2"/>
      <c r="AJN36" s="2"/>
      <c r="AJO36" s="2"/>
      <c r="AJP36" s="2"/>
      <c r="AJQ36" s="2"/>
      <c r="AJR36" s="2"/>
      <c r="AJS36" s="2"/>
      <c r="AJT36" s="2"/>
      <c r="AJU36" s="2"/>
      <c r="AJV36" s="2"/>
      <c r="AJW36" s="2"/>
      <c r="AJX36" s="2"/>
      <c r="AJY36" s="2"/>
      <c r="AJZ36" s="2"/>
      <c r="AKA36" s="2"/>
      <c r="AKB36" s="2"/>
      <c r="AKC36" s="2"/>
      <c r="AKD36" s="2"/>
      <c r="AKE36" s="2"/>
      <c r="AKF36" s="2"/>
      <c r="AKG36" s="2"/>
      <c r="AKH36" s="2"/>
      <c r="AKI36" s="2"/>
      <c r="AKJ36" s="2"/>
      <c r="AKK36" s="2"/>
      <c r="AKL36" s="2"/>
      <c r="AKM36" s="2"/>
      <c r="AKN36" s="2"/>
      <c r="AKO36" s="2"/>
      <c r="AKP36" s="2"/>
      <c r="AKQ36" s="2"/>
      <c r="AKR36" s="2"/>
      <c r="AKS36" s="2"/>
      <c r="AKT36" s="2"/>
      <c r="AKU36" s="2"/>
      <c r="AKV36" s="2"/>
      <c r="AKW36" s="2"/>
      <c r="AKX36" s="2"/>
      <c r="AKY36" s="2"/>
      <c r="AKZ36" s="2"/>
      <c r="ALA36" s="2"/>
      <c r="ALB36" s="2"/>
      <c r="ALC36" s="2"/>
      <c r="ALD36" s="2"/>
      <c r="ALE36" s="2"/>
      <c r="ALF36" s="2"/>
    </row>
    <row r="37" spans="1:994" ht="36" x14ac:dyDescent="0.25">
      <c r="A37" s="29" t="s">
        <v>29</v>
      </c>
      <c r="B37" s="16" t="s">
        <v>27</v>
      </c>
      <c r="C37" s="55">
        <v>9050</v>
      </c>
      <c r="D37" s="55">
        <v>4582</v>
      </c>
      <c r="E37" s="56">
        <v>4066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  <c r="IX37" s="2"/>
      <c r="IY37" s="2"/>
      <c r="IZ37" s="2"/>
      <c r="JA37" s="2"/>
      <c r="JB37" s="2"/>
      <c r="JC37" s="2"/>
      <c r="JD37" s="2"/>
      <c r="JE37" s="2"/>
      <c r="JF37" s="2"/>
      <c r="JG37" s="2"/>
      <c r="JH37" s="2"/>
      <c r="JI37" s="2"/>
      <c r="JJ37" s="2"/>
      <c r="JK37" s="2"/>
      <c r="JL37" s="2"/>
      <c r="JM37" s="2"/>
      <c r="JN37" s="2"/>
      <c r="JO37" s="2"/>
      <c r="JP37" s="2"/>
      <c r="JQ37" s="2"/>
      <c r="JR37" s="2"/>
      <c r="JS37" s="2"/>
      <c r="JT37" s="2"/>
      <c r="JU37" s="2"/>
      <c r="JV37" s="2"/>
      <c r="JW37" s="2"/>
      <c r="JX37" s="2"/>
      <c r="JY37" s="2"/>
      <c r="JZ37" s="2"/>
      <c r="KA37" s="2"/>
      <c r="KB37" s="2"/>
      <c r="KC37" s="2"/>
      <c r="KD37" s="2"/>
      <c r="KE37" s="2"/>
      <c r="KF37" s="2"/>
      <c r="KG37" s="2"/>
      <c r="KH37" s="2"/>
      <c r="KI37" s="2"/>
      <c r="KJ37" s="2"/>
      <c r="KK37" s="2"/>
      <c r="KL37" s="2"/>
      <c r="KM37" s="2"/>
      <c r="KN37" s="2"/>
      <c r="KO37" s="2"/>
      <c r="KP37" s="2"/>
      <c r="KQ37" s="2"/>
      <c r="KR37" s="2"/>
      <c r="KS37" s="2"/>
      <c r="KT37" s="2"/>
      <c r="KU37" s="2"/>
      <c r="KV37" s="2"/>
      <c r="KW37" s="2"/>
      <c r="KX37" s="2"/>
      <c r="KY37" s="2"/>
      <c r="KZ37" s="2"/>
      <c r="LA37" s="2"/>
      <c r="LB37" s="2"/>
      <c r="LC37" s="2"/>
      <c r="LD37" s="2"/>
      <c r="LE37" s="2"/>
      <c r="LF37" s="2"/>
      <c r="LG37" s="2"/>
      <c r="LH37" s="2"/>
      <c r="LI37" s="2"/>
      <c r="LJ37" s="2"/>
      <c r="LK37" s="2"/>
      <c r="LL37" s="2"/>
      <c r="LM37" s="2"/>
      <c r="LN37" s="2"/>
      <c r="LO37" s="2"/>
      <c r="LP37" s="2"/>
      <c r="LQ37" s="2"/>
      <c r="LR37" s="2"/>
      <c r="LS37" s="2"/>
      <c r="LT37" s="2"/>
      <c r="LU37" s="2"/>
      <c r="LV37" s="2"/>
      <c r="LW37" s="2"/>
      <c r="LX37" s="2"/>
      <c r="LY37" s="2"/>
      <c r="LZ37" s="2"/>
      <c r="MA37" s="2"/>
      <c r="MB37" s="2"/>
      <c r="MC37" s="2"/>
      <c r="MD37" s="2"/>
      <c r="ME37" s="2"/>
      <c r="MF37" s="2"/>
      <c r="MG37" s="2"/>
      <c r="MH37" s="2"/>
      <c r="MI37" s="2"/>
      <c r="MJ37" s="2"/>
      <c r="MK37" s="2"/>
      <c r="ML37" s="2"/>
      <c r="MM37" s="2"/>
      <c r="MN37" s="2"/>
      <c r="MO37" s="2"/>
      <c r="MP37" s="2"/>
      <c r="MQ37" s="2"/>
      <c r="MR37" s="2"/>
      <c r="MS37" s="2"/>
      <c r="MT37" s="2"/>
      <c r="MU37" s="2"/>
      <c r="MV37" s="2"/>
      <c r="MW37" s="2"/>
      <c r="MX37" s="2"/>
      <c r="MY37" s="2"/>
      <c r="MZ37" s="2"/>
      <c r="NA37" s="2"/>
      <c r="NB37" s="2"/>
      <c r="NC37" s="2"/>
      <c r="ND37" s="2"/>
      <c r="NE37" s="2"/>
      <c r="NF37" s="2"/>
      <c r="NG37" s="2"/>
      <c r="NH37" s="2"/>
      <c r="NI37" s="2"/>
      <c r="NJ37" s="2"/>
      <c r="NK37" s="2"/>
      <c r="NL37" s="2"/>
      <c r="NM37" s="2"/>
      <c r="NN37" s="2"/>
      <c r="NO37" s="2"/>
      <c r="NP37" s="2"/>
      <c r="NQ37" s="2"/>
      <c r="NR37" s="2"/>
      <c r="NS37" s="2"/>
      <c r="NT37" s="2"/>
      <c r="NU37" s="2"/>
      <c r="NV37" s="2"/>
      <c r="NW37" s="2"/>
      <c r="NX37" s="2"/>
      <c r="NY37" s="2"/>
      <c r="NZ37" s="2"/>
      <c r="OA37" s="2"/>
      <c r="OB37" s="2"/>
      <c r="OC37" s="2"/>
      <c r="OD37" s="2"/>
      <c r="OE37" s="2"/>
      <c r="OF37" s="2"/>
      <c r="OG37" s="2"/>
      <c r="OH37" s="2"/>
      <c r="OI37" s="2"/>
      <c r="OJ37" s="2"/>
      <c r="OK37" s="2"/>
      <c r="OL37" s="2"/>
      <c r="OM37" s="2"/>
      <c r="ON37" s="2"/>
      <c r="OO37" s="2"/>
      <c r="OP37" s="2"/>
      <c r="OQ37" s="2"/>
      <c r="OR37" s="2"/>
      <c r="OS37" s="2"/>
      <c r="OT37" s="2"/>
      <c r="OU37" s="2"/>
      <c r="OV37" s="2"/>
      <c r="OW37" s="2"/>
      <c r="OX37" s="2"/>
      <c r="OY37" s="2"/>
      <c r="OZ37" s="2"/>
      <c r="PA37" s="2"/>
      <c r="PB37" s="2"/>
      <c r="PC37" s="2"/>
      <c r="PD37" s="2"/>
      <c r="PE37" s="2"/>
      <c r="PF37" s="2"/>
      <c r="PG37" s="2"/>
      <c r="PH37" s="2"/>
      <c r="PI37" s="2"/>
      <c r="PJ37" s="2"/>
      <c r="PK37" s="2"/>
      <c r="PL37" s="2"/>
      <c r="PM37" s="2"/>
      <c r="PN37" s="2"/>
      <c r="PO37" s="2"/>
      <c r="PP37" s="2"/>
      <c r="PQ37" s="2"/>
      <c r="PR37" s="2"/>
      <c r="PS37" s="2"/>
      <c r="PT37" s="2"/>
      <c r="PU37" s="2"/>
      <c r="PV37" s="2"/>
      <c r="PW37" s="2"/>
      <c r="PX37" s="2"/>
      <c r="PY37" s="2"/>
      <c r="PZ37" s="2"/>
      <c r="QA37" s="2"/>
      <c r="QB37" s="2"/>
      <c r="QC37" s="2"/>
      <c r="QD37" s="2"/>
      <c r="QE37" s="2"/>
      <c r="QF37" s="2"/>
      <c r="QG37" s="2"/>
      <c r="QH37" s="2"/>
      <c r="QI37" s="2"/>
      <c r="QJ37" s="2"/>
      <c r="QK37" s="2"/>
      <c r="QL37" s="2"/>
      <c r="QM37" s="2"/>
      <c r="QN37" s="2"/>
      <c r="QO37" s="2"/>
      <c r="QP37" s="2"/>
      <c r="QQ37" s="2"/>
      <c r="QR37" s="2"/>
      <c r="QS37" s="2"/>
      <c r="QT37" s="2"/>
      <c r="QU37" s="2"/>
      <c r="QV37" s="2"/>
      <c r="QW37" s="2"/>
      <c r="QX37" s="2"/>
      <c r="QY37" s="2"/>
      <c r="QZ37" s="2"/>
      <c r="RA37" s="2"/>
      <c r="RB37" s="2"/>
      <c r="RC37" s="2"/>
      <c r="RD37" s="2"/>
      <c r="RE37" s="2"/>
      <c r="RF37" s="2"/>
      <c r="RG37" s="2"/>
      <c r="RH37" s="2"/>
      <c r="RI37" s="2"/>
      <c r="RJ37" s="2"/>
      <c r="RK37" s="2"/>
      <c r="RL37" s="2"/>
      <c r="RM37" s="2"/>
      <c r="RN37" s="2"/>
      <c r="RO37" s="2"/>
      <c r="RP37" s="2"/>
      <c r="RQ37" s="2"/>
      <c r="RR37" s="2"/>
      <c r="RS37" s="2"/>
      <c r="RT37" s="2"/>
      <c r="RU37" s="2"/>
      <c r="RV37" s="2"/>
      <c r="RW37" s="2"/>
      <c r="RX37" s="2"/>
      <c r="RY37" s="2"/>
      <c r="RZ37" s="2"/>
      <c r="SA37" s="2"/>
      <c r="SB37" s="2"/>
      <c r="SC37" s="2"/>
      <c r="SD37" s="2"/>
      <c r="SE37" s="2"/>
      <c r="SF37" s="2"/>
      <c r="SG37" s="2"/>
      <c r="SH37" s="2"/>
      <c r="SI37" s="2"/>
      <c r="SJ37" s="2"/>
      <c r="SK37" s="2"/>
      <c r="SL37" s="2"/>
      <c r="SM37" s="2"/>
      <c r="SN37" s="2"/>
      <c r="SO37" s="2"/>
      <c r="SP37" s="2"/>
      <c r="SQ37" s="2"/>
      <c r="SR37" s="2"/>
      <c r="SS37" s="2"/>
      <c r="ST37" s="2"/>
      <c r="SU37" s="2"/>
      <c r="SV37" s="2"/>
      <c r="SW37" s="2"/>
      <c r="SX37" s="2"/>
      <c r="SY37" s="2"/>
      <c r="SZ37" s="2"/>
      <c r="TA37" s="2"/>
      <c r="TB37" s="2"/>
      <c r="TC37" s="2"/>
      <c r="TD37" s="2"/>
      <c r="TE37" s="2"/>
      <c r="TF37" s="2"/>
      <c r="TG37" s="2"/>
      <c r="TH37" s="2"/>
      <c r="TI37" s="2"/>
      <c r="TJ37" s="2"/>
      <c r="TK37" s="2"/>
      <c r="TL37" s="2"/>
      <c r="TM37" s="2"/>
      <c r="TN37" s="2"/>
      <c r="TO37" s="2"/>
      <c r="TP37" s="2"/>
      <c r="TQ37" s="2"/>
      <c r="TR37" s="2"/>
      <c r="TS37" s="2"/>
      <c r="TT37" s="2"/>
      <c r="TU37" s="2"/>
      <c r="TV37" s="2"/>
      <c r="TW37" s="2"/>
      <c r="TX37" s="2"/>
      <c r="TY37" s="2"/>
      <c r="TZ37" s="2"/>
      <c r="UA37" s="2"/>
      <c r="UB37" s="2"/>
      <c r="UC37" s="2"/>
      <c r="UD37" s="2"/>
      <c r="UE37" s="2"/>
      <c r="UF37" s="2"/>
      <c r="UG37" s="2"/>
      <c r="UH37" s="2"/>
      <c r="UI37" s="2"/>
      <c r="UJ37" s="2"/>
      <c r="UK37" s="2"/>
      <c r="UL37" s="2"/>
      <c r="UM37" s="2"/>
      <c r="UN37" s="2"/>
      <c r="UO37" s="2"/>
      <c r="UP37" s="2"/>
      <c r="UQ37" s="2"/>
      <c r="UR37" s="2"/>
      <c r="US37" s="2"/>
      <c r="UT37" s="2"/>
      <c r="UU37" s="2"/>
      <c r="UV37" s="2"/>
      <c r="UW37" s="2"/>
      <c r="UX37" s="2"/>
      <c r="UY37" s="2"/>
      <c r="UZ37" s="2"/>
      <c r="VA37" s="2"/>
      <c r="VB37" s="2"/>
      <c r="VC37" s="2"/>
      <c r="VD37" s="2"/>
      <c r="VE37" s="2"/>
      <c r="VF37" s="2"/>
      <c r="VG37" s="2"/>
      <c r="VH37" s="2"/>
      <c r="VI37" s="2"/>
      <c r="VJ37" s="2"/>
      <c r="VK37" s="2"/>
      <c r="VL37" s="2"/>
      <c r="VM37" s="2"/>
      <c r="VN37" s="2"/>
      <c r="VO37" s="2"/>
      <c r="VP37" s="2"/>
      <c r="VQ37" s="2"/>
      <c r="VR37" s="2"/>
      <c r="VS37" s="2"/>
      <c r="VT37" s="2"/>
      <c r="VU37" s="2"/>
      <c r="VV37" s="2"/>
      <c r="VW37" s="2"/>
      <c r="VX37" s="2"/>
      <c r="VY37" s="2"/>
      <c r="VZ37" s="2"/>
      <c r="WA37" s="2"/>
      <c r="WB37" s="2"/>
      <c r="WC37" s="2"/>
      <c r="WD37" s="2"/>
      <c r="WE37" s="2"/>
      <c r="WF37" s="2"/>
      <c r="WG37" s="2"/>
      <c r="WH37" s="2"/>
      <c r="WI37" s="2"/>
      <c r="WJ37" s="2"/>
      <c r="WK37" s="2"/>
      <c r="WL37" s="2"/>
      <c r="WM37" s="2"/>
      <c r="WN37" s="2"/>
      <c r="WO37" s="2"/>
      <c r="WP37" s="2"/>
      <c r="WQ37" s="2"/>
      <c r="WR37" s="2"/>
      <c r="WS37" s="2"/>
      <c r="WT37" s="2"/>
      <c r="WU37" s="2"/>
      <c r="WV37" s="2"/>
      <c r="WW37" s="2"/>
      <c r="WX37" s="2"/>
      <c r="WY37" s="2"/>
      <c r="WZ37" s="2"/>
      <c r="XA37" s="2"/>
      <c r="XB37" s="2"/>
      <c r="XC37" s="2"/>
      <c r="XD37" s="2"/>
      <c r="XE37" s="2"/>
      <c r="XF37" s="2"/>
      <c r="XG37" s="2"/>
      <c r="XH37" s="2"/>
      <c r="XI37" s="2"/>
      <c r="XJ37" s="2"/>
      <c r="XK37" s="2"/>
      <c r="XL37" s="2"/>
      <c r="XM37" s="2"/>
      <c r="XN37" s="2"/>
      <c r="XO37" s="2"/>
      <c r="XP37" s="2"/>
      <c r="XQ37" s="2"/>
      <c r="XR37" s="2"/>
      <c r="XS37" s="2"/>
      <c r="XT37" s="2"/>
      <c r="XU37" s="2"/>
      <c r="XV37" s="2"/>
      <c r="XW37" s="2"/>
      <c r="XX37" s="2"/>
      <c r="XY37" s="2"/>
      <c r="XZ37" s="2"/>
      <c r="YA37" s="2"/>
      <c r="YB37" s="2"/>
      <c r="YC37" s="2"/>
      <c r="YD37" s="2"/>
      <c r="YE37" s="2"/>
      <c r="YF37" s="2"/>
      <c r="YG37" s="2"/>
      <c r="YH37" s="2"/>
      <c r="YI37" s="2"/>
      <c r="YJ37" s="2"/>
      <c r="YK37" s="2"/>
      <c r="YL37" s="2"/>
      <c r="YM37" s="2"/>
      <c r="YN37" s="2"/>
      <c r="YO37" s="2"/>
      <c r="YP37" s="2"/>
      <c r="YQ37" s="2"/>
      <c r="YR37" s="2"/>
      <c r="YS37" s="2"/>
      <c r="YT37" s="2"/>
      <c r="YU37" s="2"/>
      <c r="YV37" s="2"/>
      <c r="YW37" s="2"/>
      <c r="YX37" s="2"/>
      <c r="YY37" s="2"/>
      <c r="YZ37" s="2"/>
      <c r="ZA37" s="2"/>
      <c r="ZB37" s="2"/>
      <c r="ZC37" s="2"/>
      <c r="ZD37" s="2"/>
      <c r="ZE37" s="2"/>
      <c r="ZF37" s="2"/>
      <c r="ZG37" s="2"/>
      <c r="ZH37" s="2"/>
      <c r="ZI37" s="2"/>
      <c r="ZJ37" s="2"/>
      <c r="ZK37" s="2"/>
      <c r="ZL37" s="2"/>
      <c r="ZM37" s="2"/>
      <c r="ZN37" s="2"/>
      <c r="ZO37" s="2"/>
      <c r="ZP37" s="2"/>
      <c r="ZQ37" s="2"/>
      <c r="ZR37" s="2"/>
      <c r="ZS37" s="2"/>
      <c r="ZT37" s="2"/>
      <c r="ZU37" s="2"/>
      <c r="ZV37" s="2"/>
      <c r="ZW37" s="2"/>
      <c r="ZX37" s="2"/>
      <c r="ZY37" s="2"/>
      <c r="ZZ37" s="2"/>
      <c r="AAA37" s="2"/>
      <c r="AAB37" s="2"/>
      <c r="AAC37" s="2"/>
      <c r="AAD37" s="2"/>
      <c r="AAE37" s="2"/>
      <c r="AAF37" s="2"/>
      <c r="AAG37" s="2"/>
      <c r="AAH37" s="2"/>
      <c r="AAI37" s="2"/>
      <c r="AAJ37" s="2"/>
      <c r="AAK37" s="2"/>
      <c r="AAL37" s="2"/>
      <c r="AAM37" s="2"/>
      <c r="AAN37" s="2"/>
      <c r="AAO37" s="2"/>
      <c r="AAP37" s="2"/>
      <c r="AAQ37" s="2"/>
      <c r="AAR37" s="2"/>
      <c r="AAS37" s="2"/>
      <c r="AAT37" s="2"/>
      <c r="AAU37" s="2"/>
      <c r="AAV37" s="2"/>
      <c r="AAW37" s="2"/>
      <c r="AAX37" s="2"/>
      <c r="AAY37" s="2"/>
      <c r="AAZ37" s="2"/>
      <c r="ABA37" s="2"/>
      <c r="ABB37" s="2"/>
      <c r="ABC37" s="2"/>
      <c r="ABD37" s="2"/>
      <c r="ABE37" s="2"/>
      <c r="ABF37" s="2"/>
      <c r="ABG37" s="2"/>
      <c r="ABH37" s="2"/>
      <c r="ABI37" s="2"/>
      <c r="ABJ37" s="2"/>
      <c r="ABK37" s="2"/>
      <c r="ABL37" s="2"/>
      <c r="ABM37" s="2"/>
      <c r="ABN37" s="2"/>
      <c r="ABO37" s="2"/>
      <c r="ABP37" s="2"/>
      <c r="ABQ37" s="2"/>
      <c r="ABR37" s="2"/>
      <c r="ABS37" s="2"/>
      <c r="ABT37" s="2"/>
      <c r="ABU37" s="2"/>
      <c r="ABV37" s="2"/>
      <c r="ABW37" s="2"/>
      <c r="ABX37" s="2"/>
      <c r="ABY37" s="2"/>
      <c r="ABZ37" s="2"/>
      <c r="ACA37" s="2"/>
      <c r="ACB37" s="2"/>
      <c r="ACC37" s="2"/>
      <c r="ACD37" s="2"/>
      <c r="ACE37" s="2"/>
      <c r="ACF37" s="2"/>
      <c r="ACG37" s="2"/>
      <c r="ACH37" s="2"/>
      <c r="ACI37" s="2"/>
      <c r="ACJ37" s="2"/>
      <c r="ACK37" s="2"/>
      <c r="ACL37" s="2"/>
      <c r="ACM37" s="2"/>
      <c r="ACN37" s="2"/>
      <c r="ACO37" s="2"/>
      <c r="ACP37" s="2"/>
      <c r="ACQ37" s="2"/>
      <c r="ACR37" s="2"/>
      <c r="ACS37" s="2"/>
      <c r="ACT37" s="2"/>
      <c r="ACU37" s="2"/>
      <c r="ACV37" s="2"/>
      <c r="ACW37" s="2"/>
      <c r="ACX37" s="2"/>
      <c r="ACY37" s="2"/>
      <c r="ACZ37" s="2"/>
      <c r="ADA37" s="2"/>
      <c r="ADB37" s="2"/>
      <c r="ADC37" s="2"/>
      <c r="ADD37" s="2"/>
      <c r="ADE37" s="2"/>
      <c r="ADF37" s="2"/>
      <c r="ADG37" s="2"/>
      <c r="ADH37" s="2"/>
      <c r="ADI37" s="2"/>
      <c r="ADJ37" s="2"/>
      <c r="ADK37" s="2"/>
      <c r="ADL37" s="2"/>
      <c r="ADM37" s="2"/>
      <c r="ADN37" s="2"/>
      <c r="ADO37" s="2"/>
      <c r="ADP37" s="2"/>
      <c r="ADQ37" s="2"/>
      <c r="ADR37" s="2"/>
      <c r="ADS37" s="2"/>
      <c r="ADT37" s="2"/>
      <c r="ADU37" s="2"/>
      <c r="ADV37" s="2"/>
      <c r="ADW37" s="2"/>
      <c r="ADX37" s="2"/>
      <c r="ADY37" s="2"/>
      <c r="ADZ37" s="2"/>
      <c r="AEA37" s="2"/>
      <c r="AEB37" s="2"/>
      <c r="AEC37" s="2"/>
      <c r="AED37" s="2"/>
      <c r="AEE37" s="2"/>
      <c r="AEF37" s="2"/>
      <c r="AEG37" s="2"/>
      <c r="AEH37" s="2"/>
      <c r="AEI37" s="2"/>
      <c r="AEJ37" s="2"/>
      <c r="AEK37" s="2"/>
      <c r="AEL37" s="2"/>
      <c r="AEM37" s="2"/>
      <c r="AEN37" s="2"/>
      <c r="AEO37" s="2"/>
      <c r="AEP37" s="2"/>
      <c r="AEQ37" s="2"/>
      <c r="AER37" s="2"/>
      <c r="AES37" s="2"/>
      <c r="AET37" s="2"/>
      <c r="AEU37" s="2"/>
      <c r="AEV37" s="2"/>
      <c r="AEW37" s="2"/>
      <c r="AEX37" s="2"/>
      <c r="AEY37" s="2"/>
      <c r="AEZ37" s="2"/>
      <c r="AFA37" s="2"/>
      <c r="AFB37" s="2"/>
      <c r="AFC37" s="2"/>
      <c r="AFD37" s="2"/>
      <c r="AFE37" s="2"/>
      <c r="AFF37" s="2"/>
      <c r="AFG37" s="2"/>
      <c r="AFH37" s="2"/>
      <c r="AFI37" s="2"/>
      <c r="AFJ37" s="2"/>
      <c r="AFK37" s="2"/>
      <c r="AFL37" s="2"/>
      <c r="AFM37" s="2"/>
      <c r="AFN37" s="2"/>
      <c r="AFO37" s="2"/>
      <c r="AFP37" s="2"/>
      <c r="AFQ37" s="2"/>
      <c r="AFR37" s="2"/>
      <c r="AFS37" s="2"/>
      <c r="AFT37" s="2"/>
      <c r="AFU37" s="2"/>
      <c r="AFV37" s="2"/>
      <c r="AFW37" s="2"/>
      <c r="AFX37" s="2"/>
      <c r="AFY37" s="2"/>
      <c r="AFZ37" s="2"/>
      <c r="AGA37" s="2"/>
      <c r="AGB37" s="2"/>
      <c r="AGC37" s="2"/>
      <c r="AGD37" s="2"/>
      <c r="AGE37" s="2"/>
      <c r="AGF37" s="2"/>
      <c r="AGG37" s="2"/>
      <c r="AGH37" s="2"/>
      <c r="AGI37" s="2"/>
      <c r="AGJ37" s="2"/>
      <c r="AGK37" s="2"/>
      <c r="AGL37" s="2"/>
      <c r="AGM37" s="2"/>
      <c r="AGN37" s="2"/>
      <c r="AGO37" s="2"/>
      <c r="AGP37" s="2"/>
      <c r="AGQ37" s="2"/>
      <c r="AGR37" s="2"/>
      <c r="AGS37" s="2"/>
      <c r="AGT37" s="2"/>
      <c r="AGU37" s="2"/>
      <c r="AGV37" s="2"/>
      <c r="AGW37" s="2"/>
      <c r="AGX37" s="2"/>
      <c r="AGY37" s="2"/>
      <c r="AGZ37" s="2"/>
      <c r="AHA37" s="2"/>
      <c r="AHB37" s="2"/>
      <c r="AHC37" s="2"/>
      <c r="AHD37" s="2"/>
      <c r="AHE37" s="2"/>
      <c r="AHF37" s="2"/>
      <c r="AHG37" s="2"/>
      <c r="AHH37" s="2"/>
      <c r="AHI37" s="2"/>
      <c r="AHJ37" s="2"/>
      <c r="AHK37" s="2"/>
      <c r="AHL37" s="2"/>
      <c r="AHM37" s="2"/>
      <c r="AHN37" s="2"/>
      <c r="AHO37" s="2"/>
      <c r="AHP37" s="2"/>
      <c r="AHQ37" s="2"/>
      <c r="AHR37" s="2"/>
      <c r="AHS37" s="2"/>
      <c r="AHT37" s="2"/>
      <c r="AHU37" s="2"/>
      <c r="AHV37" s="2"/>
      <c r="AHW37" s="2"/>
      <c r="AHX37" s="2"/>
      <c r="AHY37" s="2"/>
      <c r="AHZ37" s="2"/>
      <c r="AIA37" s="2"/>
      <c r="AIB37" s="2"/>
      <c r="AIC37" s="2"/>
      <c r="AID37" s="2"/>
      <c r="AIE37" s="2"/>
      <c r="AIF37" s="2"/>
      <c r="AIG37" s="2"/>
      <c r="AIH37" s="2"/>
      <c r="AII37" s="2"/>
      <c r="AIJ37" s="2"/>
      <c r="AIK37" s="2"/>
      <c r="AIL37" s="2"/>
      <c r="AIM37" s="2"/>
      <c r="AIN37" s="2"/>
      <c r="AIO37" s="2"/>
      <c r="AIP37" s="2"/>
      <c r="AIQ37" s="2"/>
      <c r="AIR37" s="2"/>
      <c r="AIS37" s="2"/>
      <c r="AIT37" s="2"/>
      <c r="AIU37" s="2"/>
      <c r="AIV37" s="2"/>
      <c r="AIW37" s="2"/>
      <c r="AIX37" s="2"/>
      <c r="AIY37" s="2"/>
      <c r="AIZ37" s="2"/>
      <c r="AJA37" s="2"/>
      <c r="AJB37" s="2"/>
      <c r="AJC37" s="2"/>
      <c r="AJD37" s="2"/>
      <c r="AJE37" s="2"/>
      <c r="AJF37" s="2"/>
      <c r="AJG37" s="2"/>
      <c r="AJH37" s="2"/>
      <c r="AJI37" s="2"/>
      <c r="AJJ37" s="2"/>
      <c r="AJK37" s="2"/>
      <c r="AJL37" s="2"/>
      <c r="AJM37" s="2"/>
      <c r="AJN37" s="2"/>
      <c r="AJO37" s="2"/>
      <c r="AJP37" s="2"/>
      <c r="AJQ37" s="2"/>
      <c r="AJR37" s="2"/>
      <c r="AJS37" s="2"/>
      <c r="AJT37" s="2"/>
      <c r="AJU37" s="2"/>
      <c r="AJV37" s="2"/>
      <c r="AJW37" s="2"/>
      <c r="AJX37" s="2"/>
      <c r="AJY37" s="2"/>
      <c r="AJZ37" s="2"/>
      <c r="AKA37" s="2"/>
      <c r="AKB37" s="2"/>
      <c r="AKC37" s="2"/>
      <c r="AKD37" s="2"/>
      <c r="AKE37" s="2"/>
      <c r="AKF37" s="2"/>
      <c r="AKG37" s="2"/>
      <c r="AKH37" s="2"/>
      <c r="AKI37" s="2"/>
      <c r="AKJ37" s="2"/>
      <c r="AKK37" s="2"/>
      <c r="AKL37" s="2"/>
      <c r="AKM37" s="2"/>
      <c r="AKN37" s="2"/>
      <c r="AKO37" s="2"/>
      <c r="AKP37" s="2"/>
      <c r="AKQ37" s="2"/>
      <c r="AKR37" s="2"/>
      <c r="AKS37" s="2"/>
      <c r="AKT37" s="2"/>
      <c r="AKU37" s="2"/>
      <c r="AKV37" s="2"/>
      <c r="AKW37" s="2"/>
      <c r="AKX37" s="2"/>
      <c r="AKY37" s="2"/>
      <c r="AKZ37" s="2"/>
      <c r="ALA37" s="2"/>
      <c r="ALB37" s="2"/>
      <c r="ALC37" s="2"/>
      <c r="ALD37" s="2"/>
      <c r="ALE37" s="2"/>
      <c r="ALF37" s="2"/>
    </row>
    <row r="38" spans="1:994" x14ac:dyDescent="0.25">
      <c r="A38" s="30" t="s">
        <v>41</v>
      </c>
      <c r="B38" s="19" t="s">
        <v>12</v>
      </c>
      <c r="C38" s="51">
        <v>6555</v>
      </c>
      <c r="D38" s="51">
        <v>9937</v>
      </c>
      <c r="E38" s="52">
        <v>10334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  <c r="IX38" s="2"/>
      <c r="IY38" s="2"/>
      <c r="IZ38" s="2"/>
      <c r="JA38" s="2"/>
      <c r="JB38" s="2"/>
      <c r="JC38" s="2"/>
      <c r="JD38" s="2"/>
      <c r="JE38" s="2"/>
      <c r="JF38" s="2"/>
      <c r="JG38" s="2"/>
      <c r="JH38" s="2"/>
      <c r="JI38" s="2"/>
      <c r="JJ38" s="2"/>
      <c r="JK38" s="2"/>
      <c r="JL38" s="2"/>
      <c r="JM38" s="2"/>
      <c r="JN38" s="2"/>
      <c r="JO38" s="2"/>
      <c r="JP38" s="2"/>
      <c r="JQ38" s="2"/>
      <c r="JR38" s="2"/>
      <c r="JS38" s="2"/>
      <c r="JT38" s="2"/>
      <c r="JU38" s="2"/>
      <c r="JV38" s="2"/>
      <c r="JW38" s="2"/>
      <c r="JX38" s="2"/>
      <c r="JY38" s="2"/>
      <c r="JZ38" s="2"/>
      <c r="KA38" s="2"/>
      <c r="KB38" s="2"/>
      <c r="KC38" s="2"/>
      <c r="KD38" s="2"/>
      <c r="KE38" s="2"/>
      <c r="KF38" s="2"/>
      <c r="KG38" s="2"/>
      <c r="KH38" s="2"/>
      <c r="KI38" s="2"/>
      <c r="KJ38" s="2"/>
      <c r="KK38" s="2"/>
      <c r="KL38" s="2"/>
      <c r="KM38" s="2"/>
      <c r="KN38" s="2"/>
      <c r="KO38" s="2"/>
      <c r="KP38" s="2"/>
      <c r="KQ38" s="2"/>
      <c r="KR38" s="2"/>
      <c r="KS38" s="2"/>
      <c r="KT38" s="2"/>
      <c r="KU38" s="2"/>
      <c r="KV38" s="2"/>
      <c r="KW38" s="2"/>
      <c r="KX38" s="2"/>
      <c r="KY38" s="2"/>
      <c r="KZ38" s="2"/>
      <c r="LA38" s="2"/>
      <c r="LB38" s="2"/>
      <c r="LC38" s="2"/>
      <c r="LD38" s="2"/>
      <c r="LE38" s="2"/>
      <c r="LF38" s="2"/>
      <c r="LG38" s="2"/>
      <c r="LH38" s="2"/>
      <c r="LI38" s="2"/>
      <c r="LJ38" s="2"/>
      <c r="LK38" s="2"/>
      <c r="LL38" s="2"/>
      <c r="LM38" s="2"/>
      <c r="LN38" s="2"/>
      <c r="LO38" s="2"/>
      <c r="LP38" s="2"/>
      <c r="LQ38" s="2"/>
      <c r="LR38" s="2"/>
      <c r="LS38" s="2"/>
      <c r="LT38" s="2"/>
      <c r="LU38" s="2"/>
      <c r="LV38" s="2"/>
      <c r="LW38" s="2"/>
      <c r="LX38" s="2"/>
      <c r="LY38" s="2"/>
      <c r="LZ38" s="2"/>
      <c r="MA38" s="2"/>
      <c r="MB38" s="2"/>
      <c r="MC38" s="2"/>
      <c r="MD38" s="2"/>
      <c r="ME38" s="2"/>
      <c r="MF38" s="2"/>
      <c r="MG38" s="2"/>
      <c r="MH38" s="2"/>
      <c r="MI38" s="2"/>
      <c r="MJ38" s="2"/>
      <c r="MK38" s="2"/>
      <c r="ML38" s="2"/>
      <c r="MM38" s="2"/>
      <c r="MN38" s="2"/>
      <c r="MO38" s="2"/>
      <c r="MP38" s="2"/>
      <c r="MQ38" s="2"/>
      <c r="MR38" s="2"/>
      <c r="MS38" s="2"/>
      <c r="MT38" s="2"/>
      <c r="MU38" s="2"/>
      <c r="MV38" s="2"/>
      <c r="MW38" s="2"/>
      <c r="MX38" s="2"/>
      <c r="MY38" s="2"/>
      <c r="MZ38" s="2"/>
      <c r="NA38" s="2"/>
      <c r="NB38" s="2"/>
      <c r="NC38" s="2"/>
      <c r="ND38" s="2"/>
      <c r="NE38" s="2"/>
      <c r="NF38" s="2"/>
      <c r="NG38" s="2"/>
      <c r="NH38" s="2"/>
      <c r="NI38" s="2"/>
      <c r="NJ38" s="2"/>
      <c r="NK38" s="2"/>
      <c r="NL38" s="2"/>
      <c r="NM38" s="2"/>
      <c r="NN38" s="2"/>
      <c r="NO38" s="2"/>
      <c r="NP38" s="2"/>
      <c r="NQ38" s="2"/>
      <c r="NR38" s="2"/>
      <c r="NS38" s="2"/>
      <c r="NT38" s="2"/>
      <c r="NU38" s="2"/>
      <c r="NV38" s="2"/>
      <c r="NW38" s="2"/>
      <c r="NX38" s="2"/>
      <c r="NY38" s="2"/>
      <c r="NZ38" s="2"/>
      <c r="OA38" s="2"/>
      <c r="OB38" s="2"/>
      <c r="OC38" s="2"/>
      <c r="OD38" s="2"/>
      <c r="OE38" s="2"/>
      <c r="OF38" s="2"/>
      <c r="OG38" s="2"/>
      <c r="OH38" s="2"/>
      <c r="OI38" s="2"/>
      <c r="OJ38" s="2"/>
      <c r="OK38" s="2"/>
      <c r="OL38" s="2"/>
      <c r="OM38" s="2"/>
      <c r="ON38" s="2"/>
      <c r="OO38" s="2"/>
      <c r="OP38" s="2"/>
      <c r="OQ38" s="2"/>
      <c r="OR38" s="2"/>
      <c r="OS38" s="2"/>
      <c r="OT38" s="2"/>
      <c r="OU38" s="2"/>
      <c r="OV38" s="2"/>
      <c r="OW38" s="2"/>
      <c r="OX38" s="2"/>
      <c r="OY38" s="2"/>
      <c r="OZ38" s="2"/>
      <c r="PA38" s="2"/>
      <c r="PB38" s="2"/>
      <c r="PC38" s="2"/>
      <c r="PD38" s="2"/>
      <c r="PE38" s="2"/>
      <c r="PF38" s="2"/>
      <c r="PG38" s="2"/>
      <c r="PH38" s="2"/>
      <c r="PI38" s="2"/>
      <c r="PJ38" s="2"/>
      <c r="PK38" s="2"/>
      <c r="PL38" s="2"/>
      <c r="PM38" s="2"/>
      <c r="PN38" s="2"/>
      <c r="PO38" s="2"/>
      <c r="PP38" s="2"/>
      <c r="PQ38" s="2"/>
      <c r="PR38" s="2"/>
      <c r="PS38" s="2"/>
      <c r="PT38" s="2"/>
      <c r="PU38" s="2"/>
      <c r="PV38" s="2"/>
      <c r="PW38" s="2"/>
      <c r="PX38" s="2"/>
      <c r="PY38" s="2"/>
      <c r="PZ38" s="2"/>
      <c r="QA38" s="2"/>
      <c r="QB38" s="2"/>
      <c r="QC38" s="2"/>
      <c r="QD38" s="2"/>
      <c r="QE38" s="2"/>
      <c r="QF38" s="2"/>
      <c r="QG38" s="2"/>
      <c r="QH38" s="2"/>
      <c r="QI38" s="2"/>
      <c r="QJ38" s="2"/>
      <c r="QK38" s="2"/>
      <c r="QL38" s="2"/>
      <c r="QM38" s="2"/>
      <c r="QN38" s="2"/>
      <c r="QO38" s="2"/>
      <c r="QP38" s="2"/>
      <c r="QQ38" s="2"/>
      <c r="QR38" s="2"/>
      <c r="QS38" s="2"/>
      <c r="QT38" s="2"/>
      <c r="QU38" s="2"/>
      <c r="QV38" s="2"/>
      <c r="QW38" s="2"/>
      <c r="QX38" s="2"/>
      <c r="QY38" s="2"/>
      <c r="QZ38" s="2"/>
      <c r="RA38" s="2"/>
      <c r="RB38" s="2"/>
      <c r="RC38" s="2"/>
      <c r="RD38" s="2"/>
      <c r="RE38" s="2"/>
      <c r="RF38" s="2"/>
      <c r="RG38" s="2"/>
      <c r="RH38" s="2"/>
      <c r="RI38" s="2"/>
      <c r="RJ38" s="2"/>
      <c r="RK38" s="2"/>
      <c r="RL38" s="2"/>
      <c r="RM38" s="2"/>
      <c r="RN38" s="2"/>
      <c r="RO38" s="2"/>
      <c r="RP38" s="2"/>
      <c r="RQ38" s="2"/>
      <c r="RR38" s="2"/>
      <c r="RS38" s="2"/>
      <c r="RT38" s="2"/>
      <c r="RU38" s="2"/>
      <c r="RV38" s="2"/>
      <c r="RW38" s="2"/>
      <c r="RX38" s="2"/>
      <c r="RY38" s="2"/>
      <c r="RZ38" s="2"/>
      <c r="SA38" s="2"/>
      <c r="SB38" s="2"/>
      <c r="SC38" s="2"/>
      <c r="SD38" s="2"/>
      <c r="SE38" s="2"/>
      <c r="SF38" s="2"/>
      <c r="SG38" s="2"/>
      <c r="SH38" s="2"/>
      <c r="SI38" s="2"/>
      <c r="SJ38" s="2"/>
      <c r="SK38" s="2"/>
      <c r="SL38" s="2"/>
      <c r="SM38" s="2"/>
      <c r="SN38" s="2"/>
      <c r="SO38" s="2"/>
      <c r="SP38" s="2"/>
      <c r="SQ38" s="2"/>
      <c r="SR38" s="2"/>
      <c r="SS38" s="2"/>
      <c r="ST38" s="2"/>
      <c r="SU38" s="2"/>
      <c r="SV38" s="2"/>
      <c r="SW38" s="2"/>
      <c r="SX38" s="2"/>
      <c r="SY38" s="2"/>
      <c r="SZ38" s="2"/>
      <c r="TA38" s="2"/>
      <c r="TB38" s="2"/>
      <c r="TC38" s="2"/>
      <c r="TD38" s="2"/>
      <c r="TE38" s="2"/>
      <c r="TF38" s="2"/>
      <c r="TG38" s="2"/>
      <c r="TH38" s="2"/>
      <c r="TI38" s="2"/>
      <c r="TJ38" s="2"/>
      <c r="TK38" s="2"/>
      <c r="TL38" s="2"/>
      <c r="TM38" s="2"/>
      <c r="TN38" s="2"/>
      <c r="TO38" s="2"/>
      <c r="TP38" s="2"/>
      <c r="TQ38" s="2"/>
      <c r="TR38" s="2"/>
      <c r="TS38" s="2"/>
      <c r="TT38" s="2"/>
      <c r="TU38" s="2"/>
      <c r="TV38" s="2"/>
      <c r="TW38" s="2"/>
      <c r="TX38" s="2"/>
      <c r="TY38" s="2"/>
      <c r="TZ38" s="2"/>
      <c r="UA38" s="2"/>
      <c r="UB38" s="2"/>
      <c r="UC38" s="2"/>
      <c r="UD38" s="2"/>
      <c r="UE38" s="2"/>
      <c r="UF38" s="2"/>
      <c r="UG38" s="2"/>
      <c r="UH38" s="2"/>
      <c r="UI38" s="2"/>
      <c r="UJ38" s="2"/>
      <c r="UK38" s="2"/>
      <c r="UL38" s="2"/>
      <c r="UM38" s="2"/>
      <c r="UN38" s="2"/>
      <c r="UO38" s="2"/>
      <c r="UP38" s="2"/>
      <c r="UQ38" s="2"/>
      <c r="UR38" s="2"/>
      <c r="US38" s="2"/>
      <c r="UT38" s="2"/>
      <c r="UU38" s="2"/>
      <c r="UV38" s="2"/>
      <c r="UW38" s="2"/>
      <c r="UX38" s="2"/>
      <c r="UY38" s="2"/>
      <c r="UZ38" s="2"/>
      <c r="VA38" s="2"/>
      <c r="VB38" s="2"/>
      <c r="VC38" s="2"/>
      <c r="VD38" s="2"/>
      <c r="VE38" s="2"/>
      <c r="VF38" s="2"/>
      <c r="VG38" s="2"/>
      <c r="VH38" s="2"/>
      <c r="VI38" s="2"/>
      <c r="VJ38" s="2"/>
      <c r="VK38" s="2"/>
      <c r="VL38" s="2"/>
      <c r="VM38" s="2"/>
      <c r="VN38" s="2"/>
      <c r="VO38" s="2"/>
      <c r="VP38" s="2"/>
      <c r="VQ38" s="2"/>
      <c r="VR38" s="2"/>
      <c r="VS38" s="2"/>
      <c r="VT38" s="2"/>
      <c r="VU38" s="2"/>
      <c r="VV38" s="2"/>
      <c r="VW38" s="2"/>
      <c r="VX38" s="2"/>
      <c r="VY38" s="2"/>
      <c r="VZ38" s="2"/>
      <c r="WA38" s="2"/>
      <c r="WB38" s="2"/>
      <c r="WC38" s="2"/>
      <c r="WD38" s="2"/>
      <c r="WE38" s="2"/>
      <c r="WF38" s="2"/>
      <c r="WG38" s="2"/>
      <c r="WH38" s="2"/>
      <c r="WI38" s="2"/>
      <c r="WJ38" s="2"/>
      <c r="WK38" s="2"/>
      <c r="WL38" s="2"/>
      <c r="WM38" s="2"/>
      <c r="WN38" s="2"/>
      <c r="WO38" s="2"/>
      <c r="WP38" s="2"/>
      <c r="WQ38" s="2"/>
      <c r="WR38" s="2"/>
      <c r="WS38" s="2"/>
      <c r="WT38" s="2"/>
      <c r="WU38" s="2"/>
      <c r="WV38" s="2"/>
      <c r="WW38" s="2"/>
      <c r="WX38" s="2"/>
      <c r="WY38" s="2"/>
      <c r="WZ38" s="2"/>
      <c r="XA38" s="2"/>
      <c r="XB38" s="2"/>
      <c r="XC38" s="2"/>
      <c r="XD38" s="2"/>
      <c r="XE38" s="2"/>
      <c r="XF38" s="2"/>
      <c r="XG38" s="2"/>
      <c r="XH38" s="2"/>
      <c r="XI38" s="2"/>
      <c r="XJ38" s="2"/>
      <c r="XK38" s="2"/>
      <c r="XL38" s="2"/>
      <c r="XM38" s="2"/>
      <c r="XN38" s="2"/>
      <c r="XO38" s="2"/>
      <c r="XP38" s="2"/>
      <c r="XQ38" s="2"/>
      <c r="XR38" s="2"/>
      <c r="XS38" s="2"/>
      <c r="XT38" s="2"/>
      <c r="XU38" s="2"/>
      <c r="XV38" s="2"/>
      <c r="XW38" s="2"/>
      <c r="XX38" s="2"/>
      <c r="XY38" s="2"/>
      <c r="XZ38" s="2"/>
      <c r="YA38" s="2"/>
      <c r="YB38" s="2"/>
      <c r="YC38" s="2"/>
      <c r="YD38" s="2"/>
      <c r="YE38" s="2"/>
      <c r="YF38" s="2"/>
      <c r="YG38" s="2"/>
      <c r="YH38" s="2"/>
      <c r="YI38" s="2"/>
      <c r="YJ38" s="2"/>
      <c r="YK38" s="2"/>
      <c r="YL38" s="2"/>
      <c r="YM38" s="2"/>
      <c r="YN38" s="2"/>
      <c r="YO38" s="2"/>
      <c r="YP38" s="2"/>
      <c r="YQ38" s="2"/>
      <c r="YR38" s="2"/>
      <c r="YS38" s="2"/>
      <c r="YT38" s="2"/>
      <c r="YU38" s="2"/>
      <c r="YV38" s="2"/>
      <c r="YW38" s="2"/>
      <c r="YX38" s="2"/>
      <c r="YY38" s="2"/>
      <c r="YZ38" s="2"/>
      <c r="ZA38" s="2"/>
      <c r="ZB38" s="2"/>
      <c r="ZC38" s="2"/>
      <c r="ZD38" s="2"/>
      <c r="ZE38" s="2"/>
      <c r="ZF38" s="2"/>
      <c r="ZG38" s="2"/>
      <c r="ZH38" s="2"/>
      <c r="ZI38" s="2"/>
      <c r="ZJ38" s="2"/>
      <c r="ZK38" s="2"/>
      <c r="ZL38" s="2"/>
      <c r="ZM38" s="2"/>
      <c r="ZN38" s="2"/>
      <c r="ZO38" s="2"/>
      <c r="ZP38" s="2"/>
      <c r="ZQ38" s="2"/>
      <c r="ZR38" s="2"/>
      <c r="ZS38" s="2"/>
      <c r="ZT38" s="2"/>
      <c r="ZU38" s="2"/>
      <c r="ZV38" s="2"/>
      <c r="ZW38" s="2"/>
      <c r="ZX38" s="2"/>
      <c r="ZY38" s="2"/>
      <c r="ZZ38" s="2"/>
      <c r="AAA38" s="2"/>
      <c r="AAB38" s="2"/>
      <c r="AAC38" s="2"/>
      <c r="AAD38" s="2"/>
      <c r="AAE38" s="2"/>
      <c r="AAF38" s="2"/>
      <c r="AAG38" s="2"/>
      <c r="AAH38" s="2"/>
      <c r="AAI38" s="2"/>
      <c r="AAJ38" s="2"/>
      <c r="AAK38" s="2"/>
      <c r="AAL38" s="2"/>
      <c r="AAM38" s="2"/>
      <c r="AAN38" s="2"/>
      <c r="AAO38" s="2"/>
      <c r="AAP38" s="2"/>
      <c r="AAQ38" s="2"/>
      <c r="AAR38" s="2"/>
      <c r="AAS38" s="2"/>
      <c r="AAT38" s="2"/>
      <c r="AAU38" s="2"/>
      <c r="AAV38" s="2"/>
      <c r="AAW38" s="2"/>
      <c r="AAX38" s="2"/>
      <c r="AAY38" s="2"/>
      <c r="AAZ38" s="2"/>
      <c r="ABA38" s="2"/>
      <c r="ABB38" s="2"/>
      <c r="ABC38" s="2"/>
      <c r="ABD38" s="2"/>
      <c r="ABE38" s="2"/>
      <c r="ABF38" s="2"/>
      <c r="ABG38" s="2"/>
      <c r="ABH38" s="2"/>
      <c r="ABI38" s="2"/>
      <c r="ABJ38" s="2"/>
      <c r="ABK38" s="2"/>
      <c r="ABL38" s="2"/>
      <c r="ABM38" s="2"/>
      <c r="ABN38" s="2"/>
      <c r="ABO38" s="2"/>
      <c r="ABP38" s="2"/>
      <c r="ABQ38" s="2"/>
      <c r="ABR38" s="2"/>
      <c r="ABS38" s="2"/>
      <c r="ABT38" s="2"/>
      <c r="ABU38" s="2"/>
      <c r="ABV38" s="2"/>
      <c r="ABW38" s="2"/>
      <c r="ABX38" s="2"/>
      <c r="ABY38" s="2"/>
      <c r="ABZ38" s="2"/>
      <c r="ACA38" s="2"/>
      <c r="ACB38" s="2"/>
      <c r="ACC38" s="2"/>
      <c r="ACD38" s="2"/>
      <c r="ACE38" s="2"/>
      <c r="ACF38" s="2"/>
      <c r="ACG38" s="2"/>
      <c r="ACH38" s="2"/>
      <c r="ACI38" s="2"/>
      <c r="ACJ38" s="2"/>
      <c r="ACK38" s="2"/>
      <c r="ACL38" s="2"/>
      <c r="ACM38" s="2"/>
      <c r="ACN38" s="2"/>
      <c r="ACO38" s="2"/>
      <c r="ACP38" s="2"/>
      <c r="ACQ38" s="2"/>
      <c r="ACR38" s="2"/>
      <c r="ACS38" s="2"/>
      <c r="ACT38" s="2"/>
      <c r="ACU38" s="2"/>
      <c r="ACV38" s="2"/>
      <c r="ACW38" s="2"/>
      <c r="ACX38" s="2"/>
      <c r="ACY38" s="2"/>
      <c r="ACZ38" s="2"/>
      <c r="ADA38" s="2"/>
      <c r="ADB38" s="2"/>
      <c r="ADC38" s="2"/>
      <c r="ADD38" s="2"/>
      <c r="ADE38" s="2"/>
      <c r="ADF38" s="2"/>
      <c r="ADG38" s="2"/>
      <c r="ADH38" s="2"/>
      <c r="ADI38" s="2"/>
      <c r="ADJ38" s="2"/>
      <c r="ADK38" s="2"/>
      <c r="ADL38" s="2"/>
      <c r="ADM38" s="2"/>
      <c r="ADN38" s="2"/>
      <c r="ADO38" s="2"/>
      <c r="ADP38" s="2"/>
      <c r="ADQ38" s="2"/>
      <c r="ADR38" s="2"/>
      <c r="ADS38" s="2"/>
      <c r="ADT38" s="2"/>
      <c r="ADU38" s="2"/>
      <c r="ADV38" s="2"/>
      <c r="ADW38" s="2"/>
      <c r="ADX38" s="2"/>
      <c r="ADY38" s="2"/>
      <c r="ADZ38" s="2"/>
      <c r="AEA38" s="2"/>
      <c r="AEB38" s="2"/>
      <c r="AEC38" s="2"/>
      <c r="AED38" s="2"/>
      <c r="AEE38" s="2"/>
      <c r="AEF38" s="2"/>
      <c r="AEG38" s="2"/>
      <c r="AEH38" s="2"/>
      <c r="AEI38" s="2"/>
      <c r="AEJ38" s="2"/>
      <c r="AEK38" s="2"/>
      <c r="AEL38" s="2"/>
      <c r="AEM38" s="2"/>
      <c r="AEN38" s="2"/>
      <c r="AEO38" s="2"/>
      <c r="AEP38" s="2"/>
      <c r="AEQ38" s="2"/>
      <c r="AER38" s="2"/>
      <c r="AES38" s="2"/>
      <c r="AET38" s="2"/>
      <c r="AEU38" s="2"/>
      <c r="AEV38" s="2"/>
      <c r="AEW38" s="2"/>
      <c r="AEX38" s="2"/>
      <c r="AEY38" s="2"/>
      <c r="AEZ38" s="2"/>
      <c r="AFA38" s="2"/>
      <c r="AFB38" s="2"/>
      <c r="AFC38" s="2"/>
      <c r="AFD38" s="2"/>
      <c r="AFE38" s="2"/>
      <c r="AFF38" s="2"/>
      <c r="AFG38" s="2"/>
      <c r="AFH38" s="2"/>
      <c r="AFI38" s="2"/>
      <c r="AFJ38" s="2"/>
      <c r="AFK38" s="2"/>
      <c r="AFL38" s="2"/>
      <c r="AFM38" s="2"/>
      <c r="AFN38" s="2"/>
      <c r="AFO38" s="2"/>
      <c r="AFP38" s="2"/>
      <c r="AFQ38" s="2"/>
      <c r="AFR38" s="2"/>
      <c r="AFS38" s="2"/>
      <c r="AFT38" s="2"/>
      <c r="AFU38" s="2"/>
      <c r="AFV38" s="2"/>
      <c r="AFW38" s="2"/>
      <c r="AFX38" s="2"/>
      <c r="AFY38" s="2"/>
      <c r="AFZ38" s="2"/>
      <c r="AGA38" s="2"/>
      <c r="AGB38" s="2"/>
      <c r="AGC38" s="2"/>
      <c r="AGD38" s="2"/>
      <c r="AGE38" s="2"/>
      <c r="AGF38" s="2"/>
      <c r="AGG38" s="2"/>
      <c r="AGH38" s="2"/>
      <c r="AGI38" s="2"/>
      <c r="AGJ38" s="2"/>
      <c r="AGK38" s="2"/>
      <c r="AGL38" s="2"/>
      <c r="AGM38" s="2"/>
      <c r="AGN38" s="2"/>
      <c r="AGO38" s="2"/>
      <c r="AGP38" s="2"/>
      <c r="AGQ38" s="2"/>
      <c r="AGR38" s="2"/>
      <c r="AGS38" s="2"/>
      <c r="AGT38" s="2"/>
      <c r="AGU38" s="2"/>
      <c r="AGV38" s="2"/>
      <c r="AGW38" s="2"/>
      <c r="AGX38" s="2"/>
      <c r="AGY38" s="2"/>
      <c r="AGZ38" s="2"/>
      <c r="AHA38" s="2"/>
      <c r="AHB38" s="2"/>
      <c r="AHC38" s="2"/>
      <c r="AHD38" s="2"/>
      <c r="AHE38" s="2"/>
      <c r="AHF38" s="2"/>
      <c r="AHG38" s="2"/>
      <c r="AHH38" s="2"/>
      <c r="AHI38" s="2"/>
      <c r="AHJ38" s="2"/>
      <c r="AHK38" s="2"/>
      <c r="AHL38" s="2"/>
      <c r="AHM38" s="2"/>
      <c r="AHN38" s="2"/>
      <c r="AHO38" s="2"/>
      <c r="AHP38" s="2"/>
      <c r="AHQ38" s="2"/>
      <c r="AHR38" s="2"/>
      <c r="AHS38" s="2"/>
      <c r="AHT38" s="2"/>
      <c r="AHU38" s="2"/>
      <c r="AHV38" s="2"/>
      <c r="AHW38" s="2"/>
      <c r="AHX38" s="2"/>
      <c r="AHY38" s="2"/>
      <c r="AHZ38" s="2"/>
      <c r="AIA38" s="2"/>
      <c r="AIB38" s="2"/>
      <c r="AIC38" s="2"/>
      <c r="AID38" s="2"/>
      <c r="AIE38" s="2"/>
      <c r="AIF38" s="2"/>
      <c r="AIG38" s="2"/>
      <c r="AIH38" s="2"/>
      <c r="AII38" s="2"/>
      <c r="AIJ38" s="2"/>
      <c r="AIK38" s="2"/>
      <c r="AIL38" s="2"/>
      <c r="AIM38" s="2"/>
      <c r="AIN38" s="2"/>
      <c r="AIO38" s="2"/>
      <c r="AIP38" s="2"/>
      <c r="AIQ38" s="2"/>
      <c r="AIR38" s="2"/>
      <c r="AIS38" s="2"/>
      <c r="AIT38" s="2"/>
      <c r="AIU38" s="2"/>
      <c r="AIV38" s="2"/>
      <c r="AIW38" s="2"/>
      <c r="AIX38" s="2"/>
      <c r="AIY38" s="2"/>
      <c r="AIZ38" s="2"/>
      <c r="AJA38" s="2"/>
      <c r="AJB38" s="2"/>
      <c r="AJC38" s="2"/>
      <c r="AJD38" s="2"/>
      <c r="AJE38" s="2"/>
      <c r="AJF38" s="2"/>
      <c r="AJG38" s="2"/>
      <c r="AJH38" s="2"/>
      <c r="AJI38" s="2"/>
      <c r="AJJ38" s="2"/>
      <c r="AJK38" s="2"/>
      <c r="AJL38" s="2"/>
      <c r="AJM38" s="2"/>
      <c r="AJN38" s="2"/>
      <c r="AJO38" s="2"/>
      <c r="AJP38" s="2"/>
      <c r="AJQ38" s="2"/>
      <c r="AJR38" s="2"/>
      <c r="AJS38" s="2"/>
      <c r="AJT38" s="2"/>
      <c r="AJU38" s="2"/>
      <c r="AJV38" s="2"/>
      <c r="AJW38" s="2"/>
      <c r="AJX38" s="2"/>
      <c r="AJY38" s="2"/>
      <c r="AJZ38" s="2"/>
      <c r="AKA38" s="2"/>
      <c r="AKB38" s="2"/>
      <c r="AKC38" s="2"/>
      <c r="AKD38" s="2"/>
      <c r="AKE38" s="2"/>
      <c r="AKF38" s="2"/>
      <c r="AKG38" s="2"/>
      <c r="AKH38" s="2"/>
      <c r="AKI38" s="2"/>
      <c r="AKJ38" s="2"/>
      <c r="AKK38" s="2"/>
      <c r="AKL38" s="2"/>
      <c r="AKM38" s="2"/>
      <c r="AKN38" s="2"/>
      <c r="AKO38" s="2"/>
      <c r="AKP38" s="2"/>
      <c r="AKQ38" s="2"/>
      <c r="AKR38" s="2"/>
      <c r="AKS38" s="2"/>
      <c r="AKT38" s="2"/>
      <c r="AKU38" s="2"/>
      <c r="AKV38" s="2"/>
      <c r="AKW38" s="2"/>
      <c r="AKX38" s="2"/>
      <c r="AKY38" s="2"/>
      <c r="AKZ38" s="2"/>
      <c r="ALA38" s="2"/>
      <c r="ALB38" s="2"/>
      <c r="ALC38" s="2"/>
      <c r="ALD38" s="2"/>
      <c r="ALE38" s="2"/>
      <c r="ALF38" s="2"/>
    </row>
    <row r="39" spans="1:994" s="9" customFormat="1" x14ac:dyDescent="0.25">
      <c r="A39" s="30" t="s">
        <v>42</v>
      </c>
      <c r="B39" s="19" t="s">
        <v>13</v>
      </c>
      <c r="C39" s="51">
        <f>C40</f>
        <v>100</v>
      </c>
      <c r="D39" s="51">
        <f>D40</f>
        <v>100</v>
      </c>
      <c r="E39" s="52">
        <f>E40</f>
        <v>100</v>
      </c>
    </row>
    <row r="40" spans="1:994" x14ac:dyDescent="0.25">
      <c r="A40" s="31" t="s">
        <v>43</v>
      </c>
      <c r="B40" s="22" t="s">
        <v>76</v>
      </c>
      <c r="C40" s="55">
        <v>100</v>
      </c>
      <c r="D40" s="55">
        <v>100</v>
      </c>
      <c r="E40" s="56">
        <v>100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  <c r="IX40" s="2"/>
      <c r="IY40" s="2"/>
      <c r="IZ40" s="2"/>
      <c r="JA40" s="2"/>
      <c r="JB40" s="2"/>
      <c r="JC40" s="2"/>
      <c r="JD40" s="2"/>
      <c r="JE40" s="2"/>
      <c r="JF40" s="2"/>
      <c r="JG40" s="2"/>
      <c r="JH40" s="2"/>
      <c r="JI40" s="2"/>
      <c r="JJ40" s="2"/>
      <c r="JK40" s="2"/>
      <c r="JL40" s="2"/>
      <c r="JM40" s="2"/>
      <c r="JN40" s="2"/>
      <c r="JO40" s="2"/>
      <c r="JP40" s="2"/>
      <c r="JQ40" s="2"/>
      <c r="JR40" s="2"/>
      <c r="JS40" s="2"/>
      <c r="JT40" s="2"/>
      <c r="JU40" s="2"/>
      <c r="JV40" s="2"/>
      <c r="JW40" s="2"/>
      <c r="JX40" s="2"/>
      <c r="JY40" s="2"/>
      <c r="JZ40" s="2"/>
      <c r="KA40" s="2"/>
      <c r="KB40" s="2"/>
      <c r="KC40" s="2"/>
      <c r="KD40" s="2"/>
      <c r="KE40" s="2"/>
      <c r="KF40" s="2"/>
      <c r="KG40" s="2"/>
      <c r="KH40" s="2"/>
      <c r="KI40" s="2"/>
      <c r="KJ40" s="2"/>
      <c r="KK40" s="2"/>
      <c r="KL40" s="2"/>
      <c r="KM40" s="2"/>
      <c r="KN40" s="2"/>
      <c r="KO40" s="2"/>
      <c r="KP40" s="2"/>
      <c r="KQ40" s="2"/>
      <c r="KR40" s="2"/>
      <c r="KS40" s="2"/>
      <c r="KT40" s="2"/>
      <c r="KU40" s="2"/>
      <c r="KV40" s="2"/>
      <c r="KW40" s="2"/>
      <c r="KX40" s="2"/>
      <c r="KY40" s="2"/>
      <c r="KZ40" s="2"/>
      <c r="LA40" s="2"/>
      <c r="LB40" s="2"/>
      <c r="LC40" s="2"/>
      <c r="LD40" s="2"/>
      <c r="LE40" s="2"/>
      <c r="LF40" s="2"/>
      <c r="LG40" s="2"/>
      <c r="LH40" s="2"/>
      <c r="LI40" s="2"/>
      <c r="LJ40" s="2"/>
      <c r="LK40" s="2"/>
      <c r="LL40" s="2"/>
      <c r="LM40" s="2"/>
      <c r="LN40" s="2"/>
      <c r="LO40" s="2"/>
      <c r="LP40" s="2"/>
      <c r="LQ40" s="2"/>
      <c r="LR40" s="2"/>
      <c r="LS40" s="2"/>
      <c r="LT40" s="2"/>
      <c r="LU40" s="2"/>
      <c r="LV40" s="2"/>
      <c r="LW40" s="2"/>
      <c r="LX40" s="2"/>
      <c r="LY40" s="2"/>
      <c r="LZ40" s="2"/>
      <c r="MA40" s="2"/>
      <c r="MB40" s="2"/>
      <c r="MC40" s="2"/>
      <c r="MD40" s="2"/>
      <c r="ME40" s="2"/>
      <c r="MF40" s="2"/>
      <c r="MG40" s="2"/>
      <c r="MH40" s="2"/>
      <c r="MI40" s="2"/>
      <c r="MJ40" s="2"/>
      <c r="MK40" s="2"/>
      <c r="ML40" s="2"/>
      <c r="MM40" s="2"/>
      <c r="MN40" s="2"/>
      <c r="MO40" s="2"/>
      <c r="MP40" s="2"/>
      <c r="MQ40" s="2"/>
      <c r="MR40" s="2"/>
      <c r="MS40" s="2"/>
      <c r="MT40" s="2"/>
      <c r="MU40" s="2"/>
      <c r="MV40" s="2"/>
      <c r="MW40" s="2"/>
      <c r="MX40" s="2"/>
      <c r="MY40" s="2"/>
      <c r="MZ40" s="2"/>
      <c r="NA40" s="2"/>
      <c r="NB40" s="2"/>
      <c r="NC40" s="2"/>
      <c r="ND40" s="2"/>
      <c r="NE40" s="2"/>
      <c r="NF40" s="2"/>
      <c r="NG40" s="2"/>
      <c r="NH40" s="2"/>
      <c r="NI40" s="2"/>
      <c r="NJ40" s="2"/>
      <c r="NK40" s="2"/>
      <c r="NL40" s="2"/>
      <c r="NM40" s="2"/>
      <c r="NN40" s="2"/>
      <c r="NO40" s="2"/>
      <c r="NP40" s="2"/>
      <c r="NQ40" s="2"/>
      <c r="NR40" s="2"/>
      <c r="NS40" s="2"/>
      <c r="NT40" s="2"/>
      <c r="NU40" s="2"/>
      <c r="NV40" s="2"/>
      <c r="NW40" s="2"/>
      <c r="NX40" s="2"/>
      <c r="NY40" s="2"/>
      <c r="NZ40" s="2"/>
      <c r="OA40" s="2"/>
      <c r="OB40" s="2"/>
      <c r="OC40" s="2"/>
      <c r="OD40" s="2"/>
      <c r="OE40" s="2"/>
      <c r="OF40" s="2"/>
      <c r="OG40" s="2"/>
      <c r="OH40" s="2"/>
      <c r="OI40" s="2"/>
      <c r="OJ40" s="2"/>
      <c r="OK40" s="2"/>
      <c r="OL40" s="2"/>
      <c r="OM40" s="2"/>
      <c r="ON40" s="2"/>
      <c r="OO40" s="2"/>
      <c r="OP40" s="2"/>
      <c r="OQ40" s="2"/>
      <c r="OR40" s="2"/>
      <c r="OS40" s="2"/>
      <c r="OT40" s="2"/>
      <c r="OU40" s="2"/>
      <c r="OV40" s="2"/>
      <c r="OW40" s="2"/>
      <c r="OX40" s="2"/>
      <c r="OY40" s="2"/>
      <c r="OZ40" s="2"/>
      <c r="PA40" s="2"/>
      <c r="PB40" s="2"/>
      <c r="PC40" s="2"/>
      <c r="PD40" s="2"/>
      <c r="PE40" s="2"/>
      <c r="PF40" s="2"/>
      <c r="PG40" s="2"/>
      <c r="PH40" s="2"/>
      <c r="PI40" s="2"/>
      <c r="PJ40" s="2"/>
      <c r="PK40" s="2"/>
      <c r="PL40" s="2"/>
      <c r="PM40" s="2"/>
      <c r="PN40" s="2"/>
      <c r="PO40" s="2"/>
      <c r="PP40" s="2"/>
      <c r="PQ40" s="2"/>
      <c r="PR40" s="2"/>
      <c r="PS40" s="2"/>
      <c r="PT40" s="2"/>
      <c r="PU40" s="2"/>
      <c r="PV40" s="2"/>
      <c r="PW40" s="2"/>
      <c r="PX40" s="2"/>
      <c r="PY40" s="2"/>
      <c r="PZ40" s="2"/>
      <c r="QA40" s="2"/>
      <c r="QB40" s="2"/>
      <c r="QC40" s="2"/>
      <c r="QD40" s="2"/>
      <c r="QE40" s="2"/>
      <c r="QF40" s="2"/>
      <c r="QG40" s="2"/>
      <c r="QH40" s="2"/>
      <c r="QI40" s="2"/>
      <c r="QJ40" s="2"/>
      <c r="QK40" s="2"/>
      <c r="QL40" s="2"/>
      <c r="QM40" s="2"/>
      <c r="QN40" s="2"/>
      <c r="QO40" s="2"/>
      <c r="QP40" s="2"/>
      <c r="QQ40" s="2"/>
      <c r="QR40" s="2"/>
      <c r="QS40" s="2"/>
      <c r="QT40" s="2"/>
      <c r="QU40" s="2"/>
      <c r="QV40" s="2"/>
      <c r="QW40" s="2"/>
      <c r="QX40" s="2"/>
      <c r="QY40" s="2"/>
      <c r="QZ40" s="2"/>
      <c r="RA40" s="2"/>
      <c r="RB40" s="2"/>
      <c r="RC40" s="2"/>
      <c r="RD40" s="2"/>
      <c r="RE40" s="2"/>
      <c r="RF40" s="2"/>
      <c r="RG40" s="2"/>
      <c r="RH40" s="2"/>
      <c r="RI40" s="2"/>
      <c r="RJ40" s="2"/>
      <c r="RK40" s="2"/>
      <c r="RL40" s="2"/>
      <c r="RM40" s="2"/>
      <c r="RN40" s="2"/>
      <c r="RO40" s="2"/>
      <c r="RP40" s="2"/>
      <c r="RQ40" s="2"/>
      <c r="RR40" s="2"/>
      <c r="RS40" s="2"/>
      <c r="RT40" s="2"/>
      <c r="RU40" s="2"/>
      <c r="RV40" s="2"/>
      <c r="RW40" s="2"/>
      <c r="RX40" s="2"/>
      <c r="RY40" s="2"/>
      <c r="RZ40" s="2"/>
      <c r="SA40" s="2"/>
      <c r="SB40" s="2"/>
      <c r="SC40" s="2"/>
      <c r="SD40" s="2"/>
      <c r="SE40" s="2"/>
      <c r="SF40" s="2"/>
      <c r="SG40" s="2"/>
      <c r="SH40" s="2"/>
      <c r="SI40" s="2"/>
      <c r="SJ40" s="2"/>
      <c r="SK40" s="2"/>
      <c r="SL40" s="2"/>
      <c r="SM40" s="2"/>
      <c r="SN40" s="2"/>
      <c r="SO40" s="2"/>
      <c r="SP40" s="2"/>
      <c r="SQ40" s="2"/>
      <c r="SR40" s="2"/>
      <c r="SS40" s="2"/>
      <c r="ST40" s="2"/>
      <c r="SU40" s="2"/>
      <c r="SV40" s="2"/>
      <c r="SW40" s="2"/>
      <c r="SX40" s="2"/>
      <c r="SY40" s="2"/>
      <c r="SZ40" s="2"/>
      <c r="TA40" s="2"/>
      <c r="TB40" s="2"/>
      <c r="TC40" s="2"/>
      <c r="TD40" s="2"/>
      <c r="TE40" s="2"/>
      <c r="TF40" s="2"/>
      <c r="TG40" s="2"/>
      <c r="TH40" s="2"/>
      <c r="TI40" s="2"/>
      <c r="TJ40" s="2"/>
      <c r="TK40" s="2"/>
      <c r="TL40" s="2"/>
      <c r="TM40" s="2"/>
      <c r="TN40" s="2"/>
      <c r="TO40" s="2"/>
      <c r="TP40" s="2"/>
      <c r="TQ40" s="2"/>
      <c r="TR40" s="2"/>
      <c r="TS40" s="2"/>
      <c r="TT40" s="2"/>
      <c r="TU40" s="2"/>
      <c r="TV40" s="2"/>
      <c r="TW40" s="2"/>
      <c r="TX40" s="2"/>
      <c r="TY40" s="2"/>
      <c r="TZ40" s="2"/>
      <c r="UA40" s="2"/>
      <c r="UB40" s="2"/>
      <c r="UC40" s="2"/>
      <c r="UD40" s="2"/>
      <c r="UE40" s="2"/>
      <c r="UF40" s="2"/>
      <c r="UG40" s="2"/>
      <c r="UH40" s="2"/>
      <c r="UI40" s="2"/>
      <c r="UJ40" s="2"/>
      <c r="UK40" s="2"/>
      <c r="UL40" s="2"/>
      <c r="UM40" s="2"/>
      <c r="UN40" s="2"/>
      <c r="UO40" s="2"/>
      <c r="UP40" s="2"/>
      <c r="UQ40" s="2"/>
      <c r="UR40" s="2"/>
      <c r="US40" s="2"/>
      <c r="UT40" s="2"/>
      <c r="UU40" s="2"/>
      <c r="UV40" s="2"/>
      <c r="UW40" s="2"/>
      <c r="UX40" s="2"/>
      <c r="UY40" s="2"/>
      <c r="UZ40" s="2"/>
      <c r="VA40" s="2"/>
      <c r="VB40" s="2"/>
      <c r="VC40" s="2"/>
      <c r="VD40" s="2"/>
      <c r="VE40" s="2"/>
      <c r="VF40" s="2"/>
      <c r="VG40" s="2"/>
      <c r="VH40" s="2"/>
      <c r="VI40" s="2"/>
      <c r="VJ40" s="2"/>
      <c r="VK40" s="2"/>
      <c r="VL40" s="2"/>
      <c r="VM40" s="2"/>
      <c r="VN40" s="2"/>
      <c r="VO40" s="2"/>
      <c r="VP40" s="2"/>
      <c r="VQ40" s="2"/>
      <c r="VR40" s="2"/>
      <c r="VS40" s="2"/>
      <c r="VT40" s="2"/>
      <c r="VU40" s="2"/>
      <c r="VV40" s="2"/>
      <c r="VW40" s="2"/>
      <c r="VX40" s="2"/>
      <c r="VY40" s="2"/>
      <c r="VZ40" s="2"/>
      <c r="WA40" s="2"/>
      <c r="WB40" s="2"/>
      <c r="WC40" s="2"/>
      <c r="WD40" s="2"/>
      <c r="WE40" s="2"/>
      <c r="WF40" s="2"/>
      <c r="WG40" s="2"/>
      <c r="WH40" s="2"/>
      <c r="WI40" s="2"/>
      <c r="WJ40" s="2"/>
      <c r="WK40" s="2"/>
      <c r="WL40" s="2"/>
      <c r="WM40" s="2"/>
      <c r="WN40" s="2"/>
      <c r="WO40" s="2"/>
      <c r="WP40" s="2"/>
      <c r="WQ40" s="2"/>
      <c r="WR40" s="2"/>
      <c r="WS40" s="2"/>
      <c r="WT40" s="2"/>
      <c r="WU40" s="2"/>
      <c r="WV40" s="2"/>
      <c r="WW40" s="2"/>
      <c r="WX40" s="2"/>
      <c r="WY40" s="2"/>
      <c r="WZ40" s="2"/>
      <c r="XA40" s="2"/>
      <c r="XB40" s="2"/>
      <c r="XC40" s="2"/>
      <c r="XD40" s="2"/>
      <c r="XE40" s="2"/>
      <c r="XF40" s="2"/>
      <c r="XG40" s="2"/>
      <c r="XH40" s="2"/>
      <c r="XI40" s="2"/>
      <c r="XJ40" s="2"/>
      <c r="XK40" s="2"/>
      <c r="XL40" s="2"/>
      <c r="XM40" s="2"/>
      <c r="XN40" s="2"/>
      <c r="XO40" s="2"/>
      <c r="XP40" s="2"/>
      <c r="XQ40" s="2"/>
      <c r="XR40" s="2"/>
      <c r="XS40" s="2"/>
      <c r="XT40" s="2"/>
      <c r="XU40" s="2"/>
      <c r="XV40" s="2"/>
      <c r="XW40" s="2"/>
      <c r="XX40" s="2"/>
      <c r="XY40" s="2"/>
      <c r="XZ40" s="2"/>
      <c r="YA40" s="2"/>
      <c r="YB40" s="2"/>
      <c r="YC40" s="2"/>
      <c r="YD40" s="2"/>
      <c r="YE40" s="2"/>
      <c r="YF40" s="2"/>
      <c r="YG40" s="2"/>
      <c r="YH40" s="2"/>
      <c r="YI40" s="2"/>
      <c r="YJ40" s="2"/>
      <c r="YK40" s="2"/>
      <c r="YL40" s="2"/>
      <c r="YM40" s="2"/>
      <c r="YN40" s="2"/>
      <c r="YO40" s="2"/>
      <c r="YP40" s="2"/>
      <c r="YQ40" s="2"/>
      <c r="YR40" s="2"/>
      <c r="YS40" s="2"/>
      <c r="YT40" s="2"/>
      <c r="YU40" s="2"/>
      <c r="YV40" s="2"/>
      <c r="YW40" s="2"/>
      <c r="YX40" s="2"/>
      <c r="YY40" s="2"/>
      <c r="YZ40" s="2"/>
      <c r="ZA40" s="2"/>
      <c r="ZB40" s="2"/>
      <c r="ZC40" s="2"/>
      <c r="ZD40" s="2"/>
      <c r="ZE40" s="2"/>
      <c r="ZF40" s="2"/>
      <c r="ZG40" s="2"/>
      <c r="ZH40" s="2"/>
      <c r="ZI40" s="2"/>
      <c r="ZJ40" s="2"/>
      <c r="ZK40" s="2"/>
      <c r="ZL40" s="2"/>
      <c r="ZM40" s="2"/>
      <c r="ZN40" s="2"/>
      <c r="ZO40" s="2"/>
      <c r="ZP40" s="2"/>
      <c r="ZQ40" s="2"/>
      <c r="ZR40" s="2"/>
      <c r="ZS40" s="2"/>
      <c r="ZT40" s="2"/>
      <c r="ZU40" s="2"/>
      <c r="ZV40" s="2"/>
      <c r="ZW40" s="2"/>
      <c r="ZX40" s="2"/>
      <c r="ZY40" s="2"/>
      <c r="ZZ40" s="2"/>
      <c r="AAA40" s="2"/>
      <c r="AAB40" s="2"/>
      <c r="AAC40" s="2"/>
      <c r="AAD40" s="2"/>
      <c r="AAE40" s="2"/>
      <c r="AAF40" s="2"/>
      <c r="AAG40" s="2"/>
      <c r="AAH40" s="2"/>
      <c r="AAI40" s="2"/>
      <c r="AAJ40" s="2"/>
      <c r="AAK40" s="2"/>
      <c r="AAL40" s="2"/>
      <c r="AAM40" s="2"/>
      <c r="AAN40" s="2"/>
      <c r="AAO40" s="2"/>
      <c r="AAP40" s="2"/>
      <c r="AAQ40" s="2"/>
      <c r="AAR40" s="2"/>
      <c r="AAS40" s="2"/>
      <c r="AAT40" s="2"/>
      <c r="AAU40" s="2"/>
      <c r="AAV40" s="2"/>
      <c r="AAW40" s="2"/>
      <c r="AAX40" s="2"/>
      <c r="AAY40" s="2"/>
      <c r="AAZ40" s="2"/>
      <c r="ABA40" s="2"/>
      <c r="ABB40" s="2"/>
      <c r="ABC40" s="2"/>
      <c r="ABD40" s="2"/>
      <c r="ABE40" s="2"/>
      <c r="ABF40" s="2"/>
      <c r="ABG40" s="2"/>
      <c r="ABH40" s="2"/>
      <c r="ABI40" s="2"/>
      <c r="ABJ40" s="2"/>
      <c r="ABK40" s="2"/>
      <c r="ABL40" s="2"/>
      <c r="ABM40" s="2"/>
      <c r="ABN40" s="2"/>
      <c r="ABO40" s="2"/>
      <c r="ABP40" s="2"/>
      <c r="ABQ40" s="2"/>
      <c r="ABR40" s="2"/>
      <c r="ABS40" s="2"/>
      <c r="ABT40" s="2"/>
      <c r="ABU40" s="2"/>
      <c r="ABV40" s="2"/>
      <c r="ABW40" s="2"/>
      <c r="ABX40" s="2"/>
      <c r="ABY40" s="2"/>
      <c r="ABZ40" s="2"/>
      <c r="ACA40" s="2"/>
      <c r="ACB40" s="2"/>
      <c r="ACC40" s="2"/>
      <c r="ACD40" s="2"/>
      <c r="ACE40" s="2"/>
      <c r="ACF40" s="2"/>
      <c r="ACG40" s="2"/>
      <c r="ACH40" s="2"/>
      <c r="ACI40" s="2"/>
      <c r="ACJ40" s="2"/>
      <c r="ACK40" s="2"/>
      <c r="ACL40" s="2"/>
      <c r="ACM40" s="2"/>
      <c r="ACN40" s="2"/>
      <c r="ACO40" s="2"/>
      <c r="ACP40" s="2"/>
      <c r="ACQ40" s="2"/>
      <c r="ACR40" s="2"/>
      <c r="ACS40" s="2"/>
      <c r="ACT40" s="2"/>
      <c r="ACU40" s="2"/>
      <c r="ACV40" s="2"/>
      <c r="ACW40" s="2"/>
      <c r="ACX40" s="2"/>
      <c r="ACY40" s="2"/>
      <c r="ACZ40" s="2"/>
      <c r="ADA40" s="2"/>
      <c r="ADB40" s="2"/>
      <c r="ADC40" s="2"/>
      <c r="ADD40" s="2"/>
      <c r="ADE40" s="2"/>
      <c r="ADF40" s="2"/>
      <c r="ADG40" s="2"/>
      <c r="ADH40" s="2"/>
      <c r="ADI40" s="2"/>
      <c r="ADJ40" s="2"/>
      <c r="ADK40" s="2"/>
      <c r="ADL40" s="2"/>
      <c r="ADM40" s="2"/>
      <c r="ADN40" s="2"/>
      <c r="ADO40" s="2"/>
      <c r="ADP40" s="2"/>
      <c r="ADQ40" s="2"/>
      <c r="ADR40" s="2"/>
      <c r="ADS40" s="2"/>
      <c r="ADT40" s="2"/>
      <c r="ADU40" s="2"/>
      <c r="ADV40" s="2"/>
      <c r="ADW40" s="2"/>
      <c r="ADX40" s="2"/>
      <c r="ADY40" s="2"/>
      <c r="ADZ40" s="2"/>
      <c r="AEA40" s="2"/>
      <c r="AEB40" s="2"/>
      <c r="AEC40" s="2"/>
      <c r="AED40" s="2"/>
      <c r="AEE40" s="2"/>
      <c r="AEF40" s="2"/>
      <c r="AEG40" s="2"/>
      <c r="AEH40" s="2"/>
      <c r="AEI40" s="2"/>
      <c r="AEJ40" s="2"/>
      <c r="AEK40" s="2"/>
      <c r="AEL40" s="2"/>
      <c r="AEM40" s="2"/>
      <c r="AEN40" s="2"/>
      <c r="AEO40" s="2"/>
      <c r="AEP40" s="2"/>
      <c r="AEQ40" s="2"/>
      <c r="AER40" s="2"/>
      <c r="AES40" s="2"/>
      <c r="AET40" s="2"/>
      <c r="AEU40" s="2"/>
      <c r="AEV40" s="2"/>
      <c r="AEW40" s="2"/>
      <c r="AEX40" s="2"/>
      <c r="AEY40" s="2"/>
      <c r="AEZ40" s="2"/>
      <c r="AFA40" s="2"/>
      <c r="AFB40" s="2"/>
      <c r="AFC40" s="2"/>
      <c r="AFD40" s="2"/>
      <c r="AFE40" s="2"/>
      <c r="AFF40" s="2"/>
      <c r="AFG40" s="2"/>
      <c r="AFH40" s="2"/>
      <c r="AFI40" s="2"/>
      <c r="AFJ40" s="2"/>
      <c r="AFK40" s="2"/>
      <c r="AFL40" s="2"/>
      <c r="AFM40" s="2"/>
      <c r="AFN40" s="2"/>
      <c r="AFO40" s="2"/>
      <c r="AFP40" s="2"/>
      <c r="AFQ40" s="2"/>
      <c r="AFR40" s="2"/>
      <c r="AFS40" s="2"/>
      <c r="AFT40" s="2"/>
      <c r="AFU40" s="2"/>
      <c r="AFV40" s="2"/>
      <c r="AFW40" s="2"/>
      <c r="AFX40" s="2"/>
      <c r="AFY40" s="2"/>
      <c r="AFZ40" s="2"/>
      <c r="AGA40" s="2"/>
      <c r="AGB40" s="2"/>
      <c r="AGC40" s="2"/>
      <c r="AGD40" s="2"/>
      <c r="AGE40" s="2"/>
      <c r="AGF40" s="2"/>
      <c r="AGG40" s="2"/>
      <c r="AGH40" s="2"/>
      <c r="AGI40" s="2"/>
      <c r="AGJ40" s="2"/>
      <c r="AGK40" s="2"/>
      <c r="AGL40" s="2"/>
      <c r="AGM40" s="2"/>
      <c r="AGN40" s="2"/>
      <c r="AGO40" s="2"/>
      <c r="AGP40" s="2"/>
      <c r="AGQ40" s="2"/>
      <c r="AGR40" s="2"/>
      <c r="AGS40" s="2"/>
      <c r="AGT40" s="2"/>
      <c r="AGU40" s="2"/>
      <c r="AGV40" s="2"/>
      <c r="AGW40" s="2"/>
      <c r="AGX40" s="2"/>
      <c r="AGY40" s="2"/>
      <c r="AGZ40" s="2"/>
      <c r="AHA40" s="2"/>
      <c r="AHB40" s="2"/>
      <c r="AHC40" s="2"/>
      <c r="AHD40" s="2"/>
      <c r="AHE40" s="2"/>
      <c r="AHF40" s="2"/>
      <c r="AHG40" s="2"/>
      <c r="AHH40" s="2"/>
      <c r="AHI40" s="2"/>
      <c r="AHJ40" s="2"/>
      <c r="AHK40" s="2"/>
      <c r="AHL40" s="2"/>
      <c r="AHM40" s="2"/>
      <c r="AHN40" s="2"/>
      <c r="AHO40" s="2"/>
      <c r="AHP40" s="2"/>
      <c r="AHQ40" s="2"/>
      <c r="AHR40" s="2"/>
      <c r="AHS40" s="2"/>
      <c r="AHT40" s="2"/>
      <c r="AHU40" s="2"/>
      <c r="AHV40" s="2"/>
      <c r="AHW40" s="2"/>
      <c r="AHX40" s="2"/>
      <c r="AHY40" s="2"/>
      <c r="AHZ40" s="2"/>
      <c r="AIA40" s="2"/>
      <c r="AIB40" s="2"/>
      <c r="AIC40" s="2"/>
      <c r="AID40" s="2"/>
      <c r="AIE40" s="2"/>
      <c r="AIF40" s="2"/>
      <c r="AIG40" s="2"/>
      <c r="AIH40" s="2"/>
      <c r="AII40" s="2"/>
      <c r="AIJ40" s="2"/>
      <c r="AIK40" s="2"/>
      <c r="AIL40" s="2"/>
      <c r="AIM40" s="2"/>
      <c r="AIN40" s="2"/>
      <c r="AIO40" s="2"/>
      <c r="AIP40" s="2"/>
      <c r="AIQ40" s="2"/>
      <c r="AIR40" s="2"/>
      <c r="AIS40" s="2"/>
      <c r="AIT40" s="2"/>
      <c r="AIU40" s="2"/>
      <c r="AIV40" s="2"/>
      <c r="AIW40" s="2"/>
      <c r="AIX40" s="2"/>
      <c r="AIY40" s="2"/>
      <c r="AIZ40" s="2"/>
      <c r="AJA40" s="2"/>
      <c r="AJB40" s="2"/>
      <c r="AJC40" s="2"/>
      <c r="AJD40" s="2"/>
      <c r="AJE40" s="2"/>
      <c r="AJF40" s="2"/>
      <c r="AJG40" s="2"/>
      <c r="AJH40" s="2"/>
      <c r="AJI40" s="2"/>
      <c r="AJJ40" s="2"/>
      <c r="AJK40" s="2"/>
      <c r="AJL40" s="2"/>
      <c r="AJM40" s="2"/>
      <c r="AJN40" s="2"/>
      <c r="AJO40" s="2"/>
      <c r="AJP40" s="2"/>
      <c r="AJQ40" s="2"/>
      <c r="AJR40" s="2"/>
      <c r="AJS40" s="2"/>
      <c r="AJT40" s="2"/>
      <c r="AJU40" s="2"/>
      <c r="AJV40" s="2"/>
      <c r="AJW40" s="2"/>
      <c r="AJX40" s="2"/>
      <c r="AJY40" s="2"/>
      <c r="AJZ40" s="2"/>
      <c r="AKA40" s="2"/>
      <c r="AKB40" s="2"/>
      <c r="AKC40" s="2"/>
      <c r="AKD40" s="2"/>
      <c r="AKE40" s="2"/>
      <c r="AKF40" s="2"/>
      <c r="AKG40" s="2"/>
      <c r="AKH40" s="2"/>
      <c r="AKI40" s="2"/>
      <c r="AKJ40" s="2"/>
      <c r="AKK40" s="2"/>
      <c r="AKL40" s="2"/>
      <c r="AKM40" s="2"/>
      <c r="AKN40" s="2"/>
      <c r="AKO40" s="2"/>
      <c r="AKP40" s="2"/>
      <c r="AKQ40" s="2"/>
      <c r="AKR40" s="2"/>
      <c r="AKS40" s="2"/>
      <c r="AKT40" s="2"/>
      <c r="AKU40" s="2"/>
      <c r="AKV40" s="2"/>
      <c r="AKW40" s="2"/>
      <c r="AKX40" s="2"/>
      <c r="AKY40" s="2"/>
      <c r="AKZ40" s="2"/>
      <c r="ALA40" s="2"/>
      <c r="ALB40" s="2"/>
      <c r="ALC40" s="2"/>
      <c r="ALD40" s="2"/>
      <c r="ALE40" s="2"/>
      <c r="ALF40" s="2"/>
    </row>
    <row r="41" spans="1:994" x14ac:dyDescent="0.25">
      <c r="A41" s="28" t="s">
        <v>46</v>
      </c>
      <c r="B41" s="38" t="s">
        <v>74</v>
      </c>
      <c r="C41" s="51">
        <f>C42+C47+C48</f>
        <v>3085010.5</v>
      </c>
      <c r="D41" s="51">
        <f t="shared" ref="D41:E41" si="2">D42</f>
        <v>1502320</v>
      </c>
      <c r="E41" s="52">
        <f t="shared" si="2"/>
        <v>1596320.4999999998</v>
      </c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  <c r="IX41" s="2"/>
      <c r="IY41" s="2"/>
      <c r="IZ41" s="2"/>
      <c r="JA41" s="2"/>
      <c r="JB41" s="2"/>
      <c r="JC41" s="2"/>
      <c r="JD41" s="2"/>
      <c r="JE41" s="2"/>
      <c r="JF41" s="2"/>
      <c r="JG41" s="2"/>
      <c r="JH41" s="2"/>
      <c r="JI41" s="2"/>
      <c r="JJ41" s="2"/>
      <c r="JK41" s="2"/>
      <c r="JL41" s="2"/>
      <c r="JM41" s="2"/>
      <c r="JN41" s="2"/>
      <c r="JO41" s="2"/>
      <c r="JP41" s="2"/>
      <c r="JQ41" s="2"/>
      <c r="JR41" s="2"/>
      <c r="JS41" s="2"/>
      <c r="JT41" s="2"/>
      <c r="JU41" s="2"/>
      <c r="JV41" s="2"/>
      <c r="JW41" s="2"/>
      <c r="JX41" s="2"/>
      <c r="JY41" s="2"/>
      <c r="JZ41" s="2"/>
      <c r="KA41" s="2"/>
      <c r="KB41" s="2"/>
      <c r="KC41" s="2"/>
      <c r="KD41" s="2"/>
      <c r="KE41" s="2"/>
      <c r="KF41" s="2"/>
      <c r="KG41" s="2"/>
      <c r="KH41" s="2"/>
      <c r="KI41" s="2"/>
      <c r="KJ41" s="2"/>
      <c r="KK41" s="2"/>
      <c r="KL41" s="2"/>
      <c r="KM41" s="2"/>
      <c r="KN41" s="2"/>
      <c r="KO41" s="2"/>
      <c r="KP41" s="2"/>
      <c r="KQ41" s="2"/>
      <c r="KR41" s="2"/>
      <c r="KS41" s="2"/>
      <c r="KT41" s="2"/>
      <c r="KU41" s="2"/>
      <c r="KV41" s="2"/>
      <c r="KW41" s="2"/>
      <c r="KX41" s="2"/>
      <c r="KY41" s="2"/>
      <c r="KZ41" s="2"/>
      <c r="LA41" s="2"/>
      <c r="LB41" s="2"/>
      <c r="LC41" s="2"/>
      <c r="LD41" s="2"/>
      <c r="LE41" s="2"/>
      <c r="LF41" s="2"/>
      <c r="LG41" s="2"/>
      <c r="LH41" s="2"/>
      <c r="LI41" s="2"/>
      <c r="LJ41" s="2"/>
      <c r="LK41" s="2"/>
      <c r="LL41" s="2"/>
      <c r="LM41" s="2"/>
      <c r="LN41" s="2"/>
      <c r="LO41" s="2"/>
      <c r="LP41" s="2"/>
      <c r="LQ41" s="2"/>
      <c r="LR41" s="2"/>
      <c r="LS41" s="2"/>
      <c r="LT41" s="2"/>
      <c r="LU41" s="2"/>
      <c r="LV41" s="2"/>
      <c r="LW41" s="2"/>
      <c r="LX41" s="2"/>
      <c r="LY41" s="2"/>
      <c r="LZ41" s="2"/>
      <c r="MA41" s="2"/>
      <c r="MB41" s="2"/>
      <c r="MC41" s="2"/>
      <c r="MD41" s="2"/>
      <c r="ME41" s="2"/>
      <c r="MF41" s="2"/>
      <c r="MG41" s="2"/>
      <c r="MH41" s="2"/>
      <c r="MI41" s="2"/>
      <c r="MJ41" s="2"/>
      <c r="MK41" s="2"/>
      <c r="ML41" s="2"/>
      <c r="MM41" s="2"/>
      <c r="MN41" s="2"/>
      <c r="MO41" s="2"/>
      <c r="MP41" s="2"/>
      <c r="MQ41" s="2"/>
      <c r="MR41" s="2"/>
      <c r="MS41" s="2"/>
      <c r="MT41" s="2"/>
      <c r="MU41" s="2"/>
      <c r="MV41" s="2"/>
      <c r="MW41" s="2"/>
      <c r="MX41" s="2"/>
      <c r="MY41" s="2"/>
      <c r="MZ41" s="2"/>
      <c r="NA41" s="2"/>
      <c r="NB41" s="2"/>
      <c r="NC41" s="2"/>
      <c r="ND41" s="2"/>
      <c r="NE41" s="2"/>
      <c r="NF41" s="2"/>
      <c r="NG41" s="2"/>
      <c r="NH41" s="2"/>
      <c r="NI41" s="2"/>
      <c r="NJ41" s="2"/>
      <c r="NK41" s="2"/>
      <c r="NL41" s="2"/>
      <c r="NM41" s="2"/>
      <c r="NN41" s="2"/>
      <c r="NO41" s="2"/>
      <c r="NP41" s="2"/>
      <c r="NQ41" s="2"/>
      <c r="NR41" s="2"/>
      <c r="NS41" s="2"/>
      <c r="NT41" s="2"/>
      <c r="NU41" s="2"/>
      <c r="NV41" s="2"/>
      <c r="NW41" s="2"/>
      <c r="NX41" s="2"/>
      <c r="NY41" s="2"/>
      <c r="NZ41" s="2"/>
      <c r="OA41" s="2"/>
      <c r="OB41" s="2"/>
      <c r="OC41" s="2"/>
      <c r="OD41" s="2"/>
      <c r="OE41" s="2"/>
      <c r="OF41" s="2"/>
      <c r="OG41" s="2"/>
      <c r="OH41" s="2"/>
      <c r="OI41" s="2"/>
      <c r="OJ41" s="2"/>
      <c r="OK41" s="2"/>
      <c r="OL41" s="2"/>
      <c r="OM41" s="2"/>
      <c r="ON41" s="2"/>
      <c r="OO41" s="2"/>
      <c r="OP41" s="2"/>
      <c r="OQ41" s="2"/>
      <c r="OR41" s="2"/>
      <c r="OS41" s="2"/>
      <c r="OT41" s="2"/>
      <c r="OU41" s="2"/>
      <c r="OV41" s="2"/>
      <c r="OW41" s="2"/>
      <c r="OX41" s="2"/>
      <c r="OY41" s="2"/>
      <c r="OZ41" s="2"/>
      <c r="PA41" s="2"/>
      <c r="PB41" s="2"/>
      <c r="PC41" s="2"/>
      <c r="PD41" s="2"/>
      <c r="PE41" s="2"/>
      <c r="PF41" s="2"/>
      <c r="PG41" s="2"/>
      <c r="PH41" s="2"/>
      <c r="PI41" s="2"/>
      <c r="PJ41" s="2"/>
      <c r="PK41" s="2"/>
      <c r="PL41" s="2"/>
      <c r="PM41" s="2"/>
      <c r="PN41" s="2"/>
      <c r="PO41" s="2"/>
      <c r="PP41" s="2"/>
      <c r="PQ41" s="2"/>
      <c r="PR41" s="2"/>
      <c r="PS41" s="2"/>
      <c r="PT41" s="2"/>
      <c r="PU41" s="2"/>
      <c r="PV41" s="2"/>
      <c r="PW41" s="2"/>
      <c r="PX41" s="2"/>
      <c r="PY41" s="2"/>
      <c r="PZ41" s="2"/>
      <c r="QA41" s="2"/>
      <c r="QB41" s="2"/>
      <c r="QC41" s="2"/>
      <c r="QD41" s="2"/>
      <c r="QE41" s="2"/>
      <c r="QF41" s="2"/>
      <c r="QG41" s="2"/>
      <c r="QH41" s="2"/>
      <c r="QI41" s="2"/>
      <c r="QJ41" s="2"/>
      <c r="QK41" s="2"/>
      <c r="QL41" s="2"/>
      <c r="QM41" s="2"/>
      <c r="QN41" s="2"/>
      <c r="QO41" s="2"/>
      <c r="QP41" s="2"/>
      <c r="QQ41" s="2"/>
      <c r="QR41" s="2"/>
      <c r="QS41" s="2"/>
      <c r="QT41" s="2"/>
      <c r="QU41" s="2"/>
      <c r="QV41" s="2"/>
      <c r="QW41" s="2"/>
      <c r="QX41" s="2"/>
      <c r="QY41" s="2"/>
      <c r="QZ41" s="2"/>
      <c r="RA41" s="2"/>
      <c r="RB41" s="2"/>
      <c r="RC41" s="2"/>
      <c r="RD41" s="2"/>
      <c r="RE41" s="2"/>
      <c r="RF41" s="2"/>
      <c r="RG41" s="2"/>
      <c r="RH41" s="2"/>
      <c r="RI41" s="2"/>
      <c r="RJ41" s="2"/>
      <c r="RK41" s="2"/>
      <c r="RL41" s="2"/>
      <c r="RM41" s="2"/>
      <c r="RN41" s="2"/>
      <c r="RO41" s="2"/>
      <c r="RP41" s="2"/>
      <c r="RQ41" s="2"/>
      <c r="RR41" s="2"/>
      <c r="RS41" s="2"/>
      <c r="RT41" s="2"/>
      <c r="RU41" s="2"/>
      <c r="RV41" s="2"/>
      <c r="RW41" s="2"/>
      <c r="RX41" s="2"/>
      <c r="RY41" s="2"/>
      <c r="RZ41" s="2"/>
      <c r="SA41" s="2"/>
      <c r="SB41" s="2"/>
      <c r="SC41" s="2"/>
      <c r="SD41" s="2"/>
      <c r="SE41" s="2"/>
      <c r="SF41" s="2"/>
      <c r="SG41" s="2"/>
      <c r="SH41" s="2"/>
      <c r="SI41" s="2"/>
      <c r="SJ41" s="2"/>
      <c r="SK41" s="2"/>
      <c r="SL41" s="2"/>
      <c r="SM41" s="2"/>
      <c r="SN41" s="2"/>
      <c r="SO41" s="2"/>
      <c r="SP41" s="2"/>
      <c r="SQ41" s="2"/>
      <c r="SR41" s="2"/>
      <c r="SS41" s="2"/>
      <c r="ST41" s="2"/>
      <c r="SU41" s="2"/>
      <c r="SV41" s="2"/>
      <c r="SW41" s="2"/>
      <c r="SX41" s="2"/>
      <c r="SY41" s="2"/>
      <c r="SZ41" s="2"/>
      <c r="TA41" s="2"/>
      <c r="TB41" s="2"/>
      <c r="TC41" s="2"/>
      <c r="TD41" s="2"/>
      <c r="TE41" s="2"/>
      <c r="TF41" s="2"/>
      <c r="TG41" s="2"/>
      <c r="TH41" s="2"/>
      <c r="TI41" s="2"/>
      <c r="TJ41" s="2"/>
      <c r="TK41" s="2"/>
      <c r="TL41" s="2"/>
      <c r="TM41" s="2"/>
      <c r="TN41" s="2"/>
      <c r="TO41" s="2"/>
      <c r="TP41" s="2"/>
      <c r="TQ41" s="2"/>
      <c r="TR41" s="2"/>
      <c r="TS41" s="2"/>
      <c r="TT41" s="2"/>
      <c r="TU41" s="2"/>
      <c r="TV41" s="2"/>
      <c r="TW41" s="2"/>
      <c r="TX41" s="2"/>
      <c r="TY41" s="2"/>
      <c r="TZ41" s="2"/>
      <c r="UA41" s="2"/>
      <c r="UB41" s="2"/>
      <c r="UC41" s="2"/>
      <c r="UD41" s="2"/>
      <c r="UE41" s="2"/>
      <c r="UF41" s="2"/>
      <c r="UG41" s="2"/>
      <c r="UH41" s="2"/>
      <c r="UI41" s="2"/>
      <c r="UJ41" s="2"/>
      <c r="UK41" s="2"/>
      <c r="UL41" s="2"/>
      <c r="UM41" s="2"/>
      <c r="UN41" s="2"/>
      <c r="UO41" s="2"/>
      <c r="UP41" s="2"/>
      <c r="UQ41" s="2"/>
      <c r="UR41" s="2"/>
      <c r="US41" s="2"/>
      <c r="UT41" s="2"/>
      <c r="UU41" s="2"/>
      <c r="UV41" s="2"/>
      <c r="UW41" s="2"/>
      <c r="UX41" s="2"/>
      <c r="UY41" s="2"/>
      <c r="UZ41" s="2"/>
      <c r="VA41" s="2"/>
      <c r="VB41" s="2"/>
      <c r="VC41" s="2"/>
      <c r="VD41" s="2"/>
      <c r="VE41" s="2"/>
      <c r="VF41" s="2"/>
      <c r="VG41" s="2"/>
      <c r="VH41" s="2"/>
      <c r="VI41" s="2"/>
      <c r="VJ41" s="2"/>
      <c r="VK41" s="2"/>
      <c r="VL41" s="2"/>
      <c r="VM41" s="2"/>
      <c r="VN41" s="2"/>
      <c r="VO41" s="2"/>
      <c r="VP41" s="2"/>
      <c r="VQ41" s="2"/>
      <c r="VR41" s="2"/>
      <c r="VS41" s="2"/>
      <c r="VT41" s="2"/>
      <c r="VU41" s="2"/>
      <c r="VV41" s="2"/>
      <c r="VW41" s="2"/>
      <c r="VX41" s="2"/>
      <c r="VY41" s="2"/>
      <c r="VZ41" s="2"/>
      <c r="WA41" s="2"/>
      <c r="WB41" s="2"/>
      <c r="WC41" s="2"/>
      <c r="WD41" s="2"/>
      <c r="WE41" s="2"/>
      <c r="WF41" s="2"/>
      <c r="WG41" s="2"/>
      <c r="WH41" s="2"/>
      <c r="WI41" s="2"/>
      <c r="WJ41" s="2"/>
      <c r="WK41" s="2"/>
      <c r="WL41" s="2"/>
      <c r="WM41" s="2"/>
      <c r="WN41" s="2"/>
      <c r="WO41" s="2"/>
      <c r="WP41" s="2"/>
      <c r="WQ41" s="2"/>
      <c r="WR41" s="2"/>
      <c r="WS41" s="2"/>
      <c r="WT41" s="2"/>
      <c r="WU41" s="2"/>
      <c r="WV41" s="2"/>
      <c r="WW41" s="2"/>
      <c r="WX41" s="2"/>
      <c r="WY41" s="2"/>
      <c r="WZ41" s="2"/>
      <c r="XA41" s="2"/>
      <c r="XB41" s="2"/>
      <c r="XC41" s="2"/>
      <c r="XD41" s="2"/>
      <c r="XE41" s="2"/>
      <c r="XF41" s="2"/>
      <c r="XG41" s="2"/>
      <c r="XH41" s="2"/>
      <c r="XI41" s="2"/>
      <c r="XJ41" s="2"/>
      <c r="XK41" s="2"/>
      <c r="XL41" s="2"/>
      <c r="XM41" s="2"/>
      <c r="XN41" s="2"/>
      <c r="XO41" s="2"/>
      <c r="XP41" s="2"/>
      <c r="XQ41" s="2"/>
      <c r="XR41" s="2"/>
      <c r="XS41" s="2"/>
      <c r="XT41" s="2"/>
      <c r="XU41" s="2"/>
      <c r="XV41" s="2"/>
      <c r="XW41" s="2"/>
      <c r="XX41" s="2"/>
      <c r="XY41" s="2"/>
      <c r="XZ41" s="2"/>
      <c r="YA41" s="2"/>
      <c r="YB41" s="2"/>
      <c r="YC41" s="2"/>
      <c r="YD41" s="2"/>
      <c r="YE41" s="2"/>
      <c r="YF41" s="2"/>
      <c r="YG41" s="2"/>
      <c r="YH41" s="2"/>
      <c r="YI41" s="2"/>
      <c r="YJ41" s="2"/>
      <c r="YK41" s="2"/>
      <c r="YL41" s="2"/>
      <c r="YM41" s="2"/>
      <c r="YN41" s="2"/>
      <c r="YO41" s="2"/>
      <c r="YP41" s="2"/>
      <c r="YQ41" s="2"/>
      <c r="YR41" s="2"/>
      <c r="YS41" s="2"/>
      <c r="YT41" s="2"/>
      <c r="YU41" s="2"/>
      <c r="YV41" s="2"/>
      <c r="YW41" s="2"/>
      <c r="YX41" s="2"/>
      <c r="YY41" s="2"/>
      <c r="YZ41" s="2"/>
      <c r="ZA41" s="2"/>
      <c r="ZB41" s="2"/>
      <c r="ZC41" s="2"/>
      <c r="ZD41" s="2"/>
      <c r="ZE41" s="2"/>
      <c r="ZF41" s="2"/>
      <c r="ZG41" s="2"/>
      <c r="ZH41" s="2"/>
      <c r="ZI41" s="2"/>
      <c r="ZJ41" s="2"/>
      <c r="ZK41" s="2"/>
      <c r="ZL41" s="2"/>
      <c r="ZM41" s="2"/>
      <c r="ZN41" s="2"/>
      <c r="ZO41" s="2"/>
      <c r="ZP41" s="2"/>
      <c r="ZQ41" s="2"/>
      <c r="ZR41" s="2"/>
      <c r="ZS41" s="2"/>
      <c r="ZT41" s="2"/>
      <c r="ZU41" s="2"/>
      <c r="ZV41" s="2"/>
      <c r="ZW41" s="2"/>
      <c r="ZX41" s="2"/>
      <c r="ZY41" s="2"/>
      <c r="ZZ41" s="2"/>
      <c r="AAA41" s="2"/>
      <c r="AAB41" s="2"/>
      <c r="AAC41" s="2"/>
      <c r="AAD41" s="2"/>
      <c r="AAE41" s="2"/>
      <c r="AAF41" s="2"/>
      <c r="AAG41" s="2"/>
      <c r="AAH41" s="2"/>
      <c r="AAI41" s="2"/>
      <c r="AAJ41" s="2"/>
      <c r="AAK41" s="2"/>
      <c r="AAL41" s="2"/>
      <c r="AAM41" s="2"/>
      <c r="AAN41" s="2"/>
      <c r="AAO41" s="2"/>
      <c r="AAP41" s="2"/>
      <c r="AAQ41" s="2"/>
      <c r="AAR41" s="2"/>
      <c r="AAS41" s="2"/>
      <c r="AAT41" s="2"/>
      <c r="AAU41" s="2"/>
      <c r="AAV41" s="2"/>
      <c r="AAW41" s="2"/>
      <c r="AAX41" s="2"/>
      <c r="AAY41" s="2"/>
      <c r="AAZ41" s="2"/>
      <c r="ABA41" s="2"/>
      <c r="ABB41" s="2"/>
      <c r="ABC41" s="2"/>
      <c r="ABD41" s="2"/>
      <c r="ABE41" s="2"/>
      <c r="ABF41" s="2"/>
      <c r="ABG41" s="2"/>
      <c r="ABH41" s="2"/>
      <c r="ABI41" s="2"/>
      <c r="ABJ41" s="2"/>
      <c r="ABK41" s="2"/>
      <c r="ABL41" s="2"/>
      <c r="ABM41" s="2"/>
      <c r="ABN41" s="2"/>
      <c r="ABO41" s="2"/>
      <c r="ABP41" s="2"/>
      <c r="ABQ41" s="2"/>
      <c r="ABR41" s="2"/>
      <c r="ABS41" s="2"/>
      <c r="ABT41" s="2"/>
      <c r="ABU41" s="2"/>
      <c r="ABV41" s="2"/>
      <c r="ABW41" s="2"/>
      <c r="ABX41" s="2"/>
      <c r="ABY41" s="2"/>
      <c r="ABZ41" s="2"/>
      <c r="ACA41" s="2"/>
      <c r="ACB41" s="2"/>
      <c r="ACC41" s="2"/>
      <c r="ACD41" s="2"/>
      <c r="ACE41" s="2"/>
      <c r="ACF41" s="2"/>
      <c r="ACG41" s="2"/>
      <c r="ACH41" s="2"/>
      <c r="ACI41" s="2"/>
      <c r="ACJ41" s="2"/>
      <c r="ACK41" s="2"/>
      <c r="ACL41" s="2"/>
      <c r="ACM41" s="2"/>
      <c r="ACN41" s="2"/>
      <c r="ACO41" s="2"/>
      <c r="ACP41" s="2"/>
      <c r="ACQ41" s="2"/>
      <c r="ACR41" s="2"/>
      <c r="ACS41" s="2"/>
      <c r="ACT41" s="2"/>
      <c r="ACU41" s="2"/>
      <c r="ACV41" s="2"/>
      <c r="ACW41" s="2"/>
      <c r="ACX41" s="2"/>
      <c r="ACY41" s="2"/>
      <c r="ACZ41" s="2"/>
      <c r="ADA41" s="2"/>
      <c r="ADB41" s="2"/>
      <c r="ADC41" s="2"/>
      <c r="ADD41" s="2"/>
      <c r="ADE41" s="2"/>
      <c r="ADF41" s="2"/>
      <c r="ADG41" s="2"/>
      <c r="ADH41" s="2"/>
      <c r="ADI41" s="2"/>
      <c r="ADJ41" s="2"/>
      <c r="ADK41" s="2"/>
      <c r="ADL41" s="2"/>
      <c r="ADM41" s="2"/>
      <c r="ADN41" s="2"/>
      <c r="ADO41" s="2"/>
      <c r="ADP41" s="2"/>
      <c r="ADQ41" s="2"/>
      <c r="ADR41" s="2"/>
      <c r="ADS41" s="2"/>
      <c r="ADT41" s="2"/>
      <c r="ADU41" s="2"/>
      <c r="ADV41" s="2"/>
      <c r="ADW41" s="2"/>
      <c r="ADX41" s="2"/>
      <c r="ADY41" s="2"/>
      <c r="ADZ41" s="2"/>
      <c r="AEA41" s="2"/>
      <c r="AEB41" s="2"/>
      <c r="AEC41" s="2"/>
      <c r="AED41" s="2"/>
      <c r="AEE41" s="2"/>
      <c r="AEF41" s="2"/>
      <c r="AEG41" s="2"/>
      <c r="AEH41" s="2"/>
      <c r="AEI41" s="2"/>
      <c r="AEJ41" s="2"/>
      <c r="AEK41" s="2"/>
      <c r="AEL41" s="2"/>
      <c r="AEM41" s="2"/>
      <c r="AEN41" s="2"/>
      <c r="AEO41" s="2"/>
      <c r="AEP41" s="2"/>
      <c r="AEQ41" s="2"/>
      <c r="AER41" s="2"/>
      <c r="AES41" s="2"/>
      <c r="AET41" s="2"/>
      <c r="AEU41" s="2"/>
      <c r="AEV41" s="2"/>
      <c r="AEW41" s="2"/>
      <c r="AEX41" s="2"/>
      <c r="AEY41" s="2"/>
      <c r="AEZ41" s="2"/>
      <c r="AFA41" s="2"/>
      <c r="AFB41" s="2"/>
      <c r="AFC41" s="2"/>
      <c r="AFD41" s="2"/>
      <c r="AFE41" s="2"/>
      <c r="AFF41" s="2"/>
      <c r="AFG41" s="2"/>
      <c r="AFH41" s="2"/>
      <c r="AFI41" s="2"/>
      <c r="AFJ41" s="2"/>
      <c r="AFK41" s="2"/>
      <c r="AFL41" s="2"/>
      <c r="AFM41" s="2"/>
      <c r="AFN41" s="2"/>
      <c r="AFO41" s="2"/>
      <c r="AFP41" s="2"/>
      <c r="AFQ41" s="2"/>
      <c r="AFR41" s="2"/>
      <c r="AFS41" s="2"/>
      <c r="AFT41" s="2"/>
      <c r="AFU41" s="2"/>
      <c r="AFV41" s="2"/>
      <c r="AFW41" s="2"/>
      <c r="AFX41" s="2"/>
      <c r="AFY41" s="2"/>
      <c r="AFZ41" s="2"/>
      <c r="AGA41" s="2"/>
      <c r="AGB41" s="2"/>
      <c r="AGC41" s="2"/>
      <c r="AGD41" s="2"/>
      <c r="AGE41" s="2"/>
      <c r="AGF41" s="2"/>
      <c r="AGG41" s="2"/>
      <c r="AGH41" s="2"/>
      <c r="AGI41" s="2"/>
      <c r="AGJ41" s="2"/>
      <c r="AGK41" s="2"/>
      <c r="AGL41" s="2"/>
      <c r="AGM41" s="2"/>
      <c r="AGN41" s="2"/>
      <c r="AGO41" s="2"/>
      <c r="AGP41" s="2"/>
      <c r="AGQ41" s="2"/>
      <c r="AGR41" s="2"/>
      <c r="AGS41" s="2"/>
      <c r="AGT41" s="2"/>
      <c r="AGU41" s="2"/>
      <c r="AGV41" s="2"/>
      <c r="AGW41" s="2"/>
      <c r="AGX41" s="2"/>
      <c r="AGY41" s="2"/>
      <c r="AGZ41" s="2"/>
      <c r="AHA41" s="2"/>
      <c r="AHB41" s="2"/>
      <c r="AHC41" s="2"/>
      <c r="AHD41" s="2"/>
      <c r="AHE41" s="2"/>
      <c r="AHF41" s="2"/>
      <c r="AHG41" s="2"/>
      <c r="AHH41" s="2"/>
      <c r="AHI41" s="2"/>
      <c r="AHJ41" s="2"/>
      <c r="AHK41" s="2"/>
      <c r="AHL41" s="2"/>
      <c r="AHM41" s="2"/>
      <c r="AHN41" s="2"/>
      <c r="AHO41" s="2"/>
      <c r="AHP41" s="2"/>
      <c r="AHQ41" s="2"/>
      <c r="AHR41" s="2"/>
      <c r="AHS41" s="2"/>
      <c r="AHT41" s="2"/>
      <c r="AHU41" s="2"/>
      <c r="AHV41" s="2"/>
      <c r="AHW41" s="2"/>
      <c r="AHX41" s="2"/>
      <c r="AHY41" s="2"/>
      <c r="AHZ41" s="2"/>
      <c r="AIA41" s="2"/>
      <c r="AIB41" s="2"/>
      <c r="AIC41" s="2"/>
      <c r="AID41" s="2"/>
      <c r="AIE41" s="2"/>
      <c r="AIF41" s="2"/>
      <c r="AIG41" s="2"/>
      <c r="AIH41" s="2"/>
      <c r="AII41" s="2"/>
      <c r="AIJ41" s="2"/>
      <c r="AIK41" s="2"/>
      <c r="AIL41" s="2"/>
      <c r="AIM41" s="2"/>
      <c r="AIN41" s="2"/>
      <c r="AIO41" s="2"/>
      <c r="AIP41" s="2"/>
      <c r="AIQ41" s="2"/>
      <c r="AIR41" s="2"/>
      <c r="AIS41" s="2"/>
      <c r="AIT41" s="2"/>
      <c r="AIU41" s="2"/>
      <c r="AIV41" s="2"/>
      <c r="AIW41" s="2"/>
      <c r="AIX41" s="2"/>
      <c r="AIY41" s="2"/>
      <c r="AIZ41" s="2"/>
      <c r="AJA41" s="2"/>
      <c r="AJB41" s="2"/>
      <c r="AJC41" s="2"/>
      <c r="AJD41" s="2"/>
      <c r="AJE41" s="2"/>
      <c r="AJF41" s="2"/>
      <c r="AJG41" s="2"/>
      <c r="AJH41" s="2"/>
      <c r="AJI41" s="2"/>
      <c r="AJJ41" s="2"/>
      <c r="AJK41" s="2"/>
      <c r="AJL41" s="2"/>
      <c r="AJM41" s="2"/>
      <c r="AJN41" s="2"/>
      <c r="AJO41" s="2"/>
      <c r="AJP41" s="2"/>
      <c r="AJQ41" s="2"/>
      <c r="AJR41" s="2"/>
      <c r="AJS41" s="2"/>
      <c r="AJT41" s="2"/>
      <c r="AJU41" s="2"/>
      <c r="AJV41" s="2"/>
      <c r="AJW41" s="2"/>
      <c r="AJX41" s="2"/>
      <c r="AJY41" s="2"/>
      <c r="AJZ41" s="2"/>
      <c r="AKA41" s="2"/>
      <c r="AKB41" s="2"/>
      <c r="AKC41" s="2"/>
      <c r="AKD41" s="2"/>
      <c r="AKE41" s="2"/>
      <c r="AKF41" s="2"/>
      <c r="AKG41" s="2"/>
      <c r="AKH41" s="2"/>
      <c r="AKI41" s="2"/>
      <c r="AKJ41" s="2"/>
      <c r="AKK41" s="2"/>
      <c r="AKL41" s="2"/>
      <c r="AKM41" s="2"/>
      <c r="AKN41" s="2"/>
      <c r="AKO41" s="2"/>
      <c r="AKP41" s="2"/>
      <c r="AKQ41" s="2"/>
      <c r="AKR41" s="2"/>
      <c r="AKS41" s="2"/>
      <c r="AKT41" s="2"/>
      <c r="AKU41" s="2"/>
      <c r="AKV41" s="2"/>
      <c r="AKW41" s="2"/>
      <c r="AKX41" s="2"/>
      <c r="AKY41" s="2"/>
      <c r="AKZ41" s="2"/>
      <c r="ALA41" s="2"/>
      <c r="ALB41" s="2"/>
      <c r="ALC41" s="2"/>
      <c r="ALD41" s="2"/>
      <c r="ALE41" s="2"/>
      <c r="ALF41" s="2"/>
    </row>
    <row r="42" spans="1:994" ht="24" x14ac:dyDescent="0.25">
      <c r="A42" s="32" t="s">
        <v>14</v>
      </c>
      <c r="B42" s="39" t="s">
        <v>75</v>
      </c>
      <c r="C42" s="51">
        <f>C43+C44+C45+C46</f>
        <v>3098253.3</v>
      </c>
      <c r="D42" s="51">
        <f>D43+D44+D45+D46</f>
        <v>1502320</v>
      </c>
      <c r="E42" s="52">
        <f>E44+E45+E46</f>
        <v>1596320.4999999998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  <c r="IX42" s="2"/>
      <c r="IY42" s="2"/>
      <c r="IZ42" s="2"/>
      <c r="JA42" s="2"/>
      <c r="JB42" s="2"/>
      <c r="JC42" s="2"/>
      <c r="JD42" s="2"/>
      <c r="JE42" s="2"/>
      <c r="JF42" s="2"/>
      <c r="JG42" s="2"/>
      <c r="JH42" s="2"/>
      <c r="JI42" s="2"/>
      <c r="JJ42" s="2"/>
      <c r="JK42" s="2"/>
      <c r="JL42" s="2"/>
      <c r="JM42" s="2"/>
      <c r="JN42" s="2"/>
      <c r="JO42" s="2"/>
      <c r="JP42" s="2"/>
      <c r="JQ42" s="2"/>
      <c r="JR42" s="2"/>
      <c r="JS42" s="2"/>
      <c r="JT42" s="2"/>
      <c r="JU42" s="2"/>
      <c r="JV42" s="2"/>
      <c r="JW42" s="2"/>
      <c r="JX42" s="2"/>
      <c r="JY42" s="2"/>
      <c r="JZ42" s="2"/>
      <c r="KA42" s="2"/>
      <c r="KB42" s="2"/>
      <c r="KC42" s="2"/>
      <c r="KD42" s="2"/>
      <c r="KE42" s="2"/>
      <c r="KF42" s="2"/>
      <c r="KG42" s="2"/>
      <c r="KH42" s="2"/>
      <c r="KI42" s="2"/>
      <c r="KJ42" s="2"/>
      <c r="KK42" s="2"/>
      <c r="KL42" s="2"/>
      <c r="KM42" s="2"/>
      <c r="KN42" s="2"/>
      <c r="KO42" s="2"/>
      <c r="KP42" s="2"/>
      <c r="KQ42" s="2"/>
      <c r="KR42" s="2"/>
      <c r="KS42" s="2"/>
      <c r="KT42" s="2"/>
      <c r="KU42" s="2"/>
      <c r="KV42" s="2"/>
      <c r="KW42" s="2"/>
      <c r="KX42" s="2"/>
      <c r="KY42" s="2"/>
      <c r="KZ42" s="2"/>
      <c r="LA42" s="2"/>
      <c r="LB42" s="2"/>
      <c r="LC42" s="2"/>
      <c r="LD42" s="2"/>
      <c r="LE42" s="2"/>
      <c r="LF42" s="2"/>
      <c r="LG42" s="2"/>
      <c r="LH42" s="2"/>
      <c r="LI42" s="2"/>
      <c r="LJ42" s="2"/>
      <c r="LK42" s="2"/>
      <c r="LL42" s="2"/>
      <c r="LM42" s="2"/>
      <c r="LN42" s="2"/>
      <c r="LO42" s="2"/>
      <c r="LP42" s="2"/>
      <c r="LQ42" s="2"/>
      <c r="LR42" s="2"/>
      <c r="LS42" s="2"/>
      <c r="LT42" s="2"/>
      <c r="LU42" s="2"/>
      <c r="LV42" s="2"/>
      <c r="LW42" s="2"/>
      <c r="LX42" s="2"/>
      <c r="LY42" s="2"/>
      <c r="LZ42" s="2"/>
      <c r="MA42" s="2"/>
      <c r="MB42" s="2"/>
      <c r="MC42" s="2"/>
      <c r="MD42" s="2"/>
      <c r="ME42" s="2"/>
      <c r="MF42" s="2"/>
      <c r="MG42" s="2"/>
      <c r="MH42" s="2"/>
      <c r="MI42" s="2"/>
      <c r="MJ42" s="2"/>
      <c r="MK42" s="2"/>
      <c r="ML42" s="2"/>
      <c r="MM42" s="2"/>
      <c r="MN42" s="2"/>
      <c r="MO42" s="2"/>
      <c r="MP42" s="2"/>
      <c r="MQ42" s="2"/>
      <c r="MR42" s="2"/>
      <c r="MS42" s="2"/>
      <c r="MT42" s="2"/>
      <c r="MU42" s="2"/>
      <c r="MV42" s="2"/>
      <c r="MW42" s="2"/>
      <c r="MX42" s="2"/>
      <c r="MY42" s="2"/>
      <c r="MZ42" s="2"/>
      <c r="NA42" s="2"/>
      <c r="NB42" s="2"/>
      <c r="NC42" s="2"/>
      <c r="ND42" s="2"/>
      <c r="NE42" s="2"/>
      <c r="NF42" s="2"/>
      <c r="NG42" s="2"/>
      <c r="NH42" s="2"/>
      <c r="NI42" s="2"/>
      <c r="NJ42" s="2"/>
      <c r="NK42" s="2"/>
      <c r="NL42" s="2"/>
      <c r="NM42" s="2"/>
      <c r="NN42" s="2"/>
      <c r="NO42" s="2"/>
      <c r="NP42" s="2"/>
      <c r="NQ42" s="2"/>
      <c r="NR42" s="2"/>
      <c r="NS42" s="2"/>
      <c r="NT42" s="2"/>
      <c r="NU42" s="2"/>
      <c r="NV42" s="2"/>
      <c r="NW42" s="2"/>
      <c r="NX42" s="2"/>
      <c r="NY42" s="2"/>
      <c r="NZ42" s="2"/>
      <c r="OA42" s="2"/>
      <c r="OB42" s="2"/>
      <c r="OC42" s="2"/>
      <c r="OD42" s="2"/>
      <c r="OE42" s="2"/>
      <c r="OF42" s="2"/>
      <c r="OG42" s="2"/>
      <c r="OH42" s="2"/>
      <c r="OI42" s="2"/>
      <c r="OJ42" s="2"/>
      <c r="OK42" s="2"/>
      <c r="OL42" s="2"/>
      <c r="OM42" s="2"/>
      <c r="ON42" s="2"/>
      <c r="OO42" s="2"/>
      <c r="OP42" s="2"/>
      <c r="OQ42" s="2"/>
      <c r="OR42" s="2"/>
      <c r="OS42" s="2"/>
      <c r="OT42" s="2"/>
      <c r="OU42" s="2"/>
      <c r="OV42" s="2"/>
      <c r="OW42" s="2"/>
      <c r="OX42" s="2"/>
      <c r="OY42" s="2"/>
      <c r="OZ42" s="2"/>
      <c r="PA42" s="2"/>
      <c r="PB42" s="2"/>
      <c r="PC42" s="2"/>
      <c r="PD42" s="2"/>
      <c r="PE42" s="2"/>
      <c r="PF42" s="2"/>
      <c r="PG42" s="2"/>
      <c r="PH42" s="2"/>
      <c r="PI42" s="2"/>
      <c r="PJ42" s="2"/>
      <c r="PK42" s="2"/>
      <c r="PL42" s="2"/>
      <c r="PM42" s="2"/>
      <c r="PN42" s="2"/>
      <c r="PO42" s="2"/>
      <c r="PP42" s="2"/>
      <c r="PQ42" s="2"/>
      <c r="PR42" s="2"/>
      <c r="PS42" s="2"/>
      <c r="PT42" s="2"/>
      <c r="PU42" s="2"/>
      <c r="PV42" s="2"/>
      <c r="PW42" s="2"/>
      <c r="PX42" s="2"/>
      <c r="PY42" s="2"/>
      <c r="PZ42" s="2"/>
      <c r="QA42" s="2"/>
      <c r="QB42" s="2"/>
      <c r="QC42" s="2"/>
      <c r="QD42" s="2"/>
      <c r="QE42" s="2"/>
      <c r="QF42" s="2"/>
      <c r="QG42" s="2"/>
      <c r="QH42" s="2"/>
      <c r="QI42" s="2"/>
      <c r="QJ42" s="2"/>
      <c r="QK42" s="2"/>
      <c r="QL42" s="2"/>
      <c r="QM42" s="2"/>
      <c r="QN42" s="2"/>
      <c r="QO42" s="2"/>
      <c r="QP42" s="2"/>
      <c r="QQ42" s="2"/>
      <c r="QR42" s="2"/>
      <c r="QS42" s="2"/>
      <c r="QT42" s="2"/>
      <c r="QU42" s="2"/>
      <c r="QV42" s="2"/>
      <c r="QW42" s="2"/>
      <c r="QX42" s="2"/>
      <c r="QY42" s="2"/>
      <c r="QZ42" s="2"/>
      <c r="RA42" s="2"/>
      <c r="RB42" s="2"/>
      <c r="RC42" s="2"/>
      <c r="RD42" s="2"/>
      <c r="RE42" s="2"/>
      <c r="RF42" s="2"/>
      <c r="RG42" s="2"/>
      <c r="RH42" s="2"/>
      <c r="RI42" s="2"/>
      <c r="RJ42" s="2"/>
      <c r="RK42" s="2"/>
      <c r="RL42" s="2"/>
      <c r="RM42" s="2"/>
      <c r="RN42" s="2"/>
      <c r="RO42" s="2"/>
      <c r="RP42" s="2"/>
      <c r="RQ42" s="2"/>
      <c r="RR42" s="2"/>
      <c r="RS42" s="2"/>
      <c r="RT42" s="2"/>
      <c r="RU42" s="2"/>
      <c r="RV42" s="2"/>
      <c r="RW42" s="2"/>
      <c r="RX42" s="2"/>
      <c r="RY42" s="2"/>
      <c r="RZ42" s="2"/>
      <c r="SA42" s="2"/>
      <c r="SB42" s="2"/>
      <c r="SC42" s="2"/>
      <c r="SD42" s="2"/>
      <c r="SE42" s="2"/>
      <c r="SF42" s="2"/>
      <c r="SG42" s="2"/>
      <c r="SH42" s="2"/>
      <c r="SI42" s="2"/>
      <c r="SJ42" s="2"/>
      <c r="SK42" s="2"/>
      <c r="SL42" s="2"/>
      <c r="SM42" s="2"/>
      <c r="SN42" s="2"/>
      <c r="SO42" s="2"/>
      <c r="SP42" s="2"/>
      <c r="SQ42" s="2"/>
      <c r="SR42" s="2"/>
      <c r="SS42" s="2"/>
      <c r="ST42" s="2"/>
      <c r="SU42" s="2"/>
      <c r="SV42" s="2"/>
      <c r="SW42" s="2"/>
      <c r="SX42" s="2"/>
      <c r="SY42" s="2"/>
      <c r="SZ42" s="2"/>
      <c r="TA42" s="2"/>
      <c r="TB42" s="2"/>
      <c r="TC42" s="2"/>
      <c r="TD42" s="2"/>
      <c r="TE42" s="2"/>
      <c r="TF42" s="2"/>
      <c r="TG42" s="2"/>
      <c r="TH42" s="2"/>
      <c r="TI42" s="2"/>
      <c r="TJ42" s="2"/>
      <c r="TK42" s="2"/>
      <c r="TL42" s="2"/>
      <c r="TM42" s="2"/>
      <c r="TN42" s="2"/>
      <c r="TO42" s="2"/>
      <c r="TP42" s="2"/>
      <c r="TQ42" s="2"/>
      <c r="TR42" s="2"/>
      <c r="TS42" s="2"/>
      <c r="TT42" s="2"/>
      <c r="TU42" s="2"/>
      <c r="TV42" s="2"/>
      <c r="TW42" s="2"/>
      <c r="TX42" s="2"/>
      <c r="TY42" s="2"/>
      <c r="TZ42" s="2"/>
      <c r="UA42" s="2"/>
      <c r="UB42" s="2"/>
      <c r="UC42" s="2"/>
      <c r="UD42" s="2"/>
      <c r="UE42" s="2"/>
      <c r="UF42" s="2"/>
      <c r="UG42" s="2"/>
      <c r="UH42" s="2"/>
      <c r="UI42" s="2"/>
      <c r="UJ42" s="2"/>
      <c r="UK42" s="2"/>
      <c r="UL42" s="2"/>
      <c r="UM42" s="2"/>
      <c r="UN42" s="2"/>
      <c r="UO42" s="2"/>
      <c r="UP42" s="2"/>
      <c r="UQ42" s="2"/>
      <c r="UR42" s="2"/>
      <c r="US42" s="2"/>
      <c r="UT42" s="2"/>
      <c r="UU42" s="2"/>
      <c r="UV42" s="2"/>
      <c r="UW42" s="2"/>
      <c r="UX42" s="2"/>
      <c r="UY42" s="2"/>
      <c r="UZ42" s="2"/>
      <c r="VA42" s="2"/>
      <c r="VB42" s="2"/>
      <c r="VC42" s="2"/>
      <c r="VD42" s="2"/>
      <c r="VE42" s="2"/>
      <c r="VF42" s="2"/>
      <c r="VG42" s="2"/>
      <c r="VH42" s="2"/>
      <c r="VI42" s="2"/>
      <c r="VJ42" s="2"/>
      <c r="VK42" s="2"/>
      <c r="VL42" s="2"/>
      <c r="VM42" s="2"/>
      <c r="VN42" s="2"/>
      <c r="VO42" s="2"/>
      <c r="VP42" s="2"/>
      <c r="VQ42" s="2"/>
      <c r="VR42" s="2"/>
      <c r="VS42" s="2"/>
      <c r="VT42" s="2"/>
      <c r="VU42" s="2"/>
      <c r="VV42" s="2"/>
      <c r="VW42" s="2"/>
      <c r="VX42" s="2"/>
      <c r="VY42" s="2"/>
      <c r="VZ42" s="2"/>
      <c r="WA42" s="2"/>
      <c r="WB42" s="2"/>
      <c r="WC42" s="2"/>
      <c r="WD42" s="2"/>
      <c r="WE42" s="2"/>
      <c r="WF42" s="2"/>
      <c r="WG42" s="2"/>
      <c r="WH42" s="2"/>
      <c r="WI42" s="2"/>
      <c r="WJ42" s="2"/>
      <c r="WK42" s="2"/>
      <c r="WL42" s="2"/>
      <c r="WM42" s="2"/>
      <c r="WN42" s="2"/>
      <c r="WO42" s="2"/>
      <c r="WP42" s="2"/>
      <c r="WQ42" s="2"/>
      <c r="WR42" s="2"/>
      <c r="WS42" s="2"/>
      <c r="WT42" s="2"/>
      <c r="WU42" s="2"/>
      <c r="WV42" s="2"/>
      <c r="WW42" s="2"/>
      <c r="WX42" s="2"/>
      <c r="WY42" s="2"/>
      <c r="WZ42" s="2"/>
      <c r="XA42" s="2"/>
      <c r="XB42" s="2"/>
      <c r="XC42" s="2"/>
      <c r="XD42" s="2"/>
      <c r="XE42" s="2"/>
      <c r="XF42" s="2"/>
      <c r="XG42" s="2"/>
      <c r="XH42" s="2"/>
      <c r="XI42" s="2"/>
      <c r="XJ42" s="2"/>
      <c r="XK42" s="2"/>
      <c r="XL42" s="2"/>
      <c r="XM42" s="2"/>
      <c r="XN42" s="2"/>
      <c r="XO42" s="2"/>
      <c r="XP42" s="2"/>
      <c r="XQ42" s="2"/>
      <c r="XR42" s="2"/>
      <c r="XS42" s="2"/>
      <c r="XT42" s="2"/>
      <c r="XU42" s="2"/>
      <c r="XV42" s="2"/>
      <c r="XW42" s="2"/>
      <c r="XX42" s="2"/>
      <c r="XY42" s="2"/>
      <c r="XZ42" s="2"/>
      <c r="YA42" s="2"/>
      <c r="YB42" s="2"/>
      <c r="YC42" s="2"/>
      <c r="YD42" s="2"/>
      <c r="YE42" s="2"/>
      <c r="YF42" s="2"/>
      <c r="YG42" s="2"/>
      <c r="YH42" s="2"/>
      <c r="YI42" s="2"/>
      <c r="YJ42" s="2"/>
      <c r="YK42" s="2"/>
      <c r="YL42" s="2"/>
      <c r="YM42" s="2"/>
      <c r="YN42" s="2"/>
      <c r="YO42" s="2"/>
      <c r="YP42" s="2"/>
      <c r="YQ42" s="2"/>
      <c r="YR42" s="2"/>
      <c r="YS42" s="2"/>
      <c r="YT42" s="2"/>
      <c r="YU42" s="2"/>
      <c r="YV42" s="2"/>
      <c r="YW42" s="2"/>
      <c r="YX42" s="2"/>
      <c r="YY42" s="2"/>
      <c r="YZ42" s="2"/>
      <c r="ZA42" s="2"/>
      <c r="ZB42" s="2"/>
      <c r="ZC42" s="2"/>
      <c r="ZD42" s="2"/>
      <c r="ZE42" s="2"/>
      <c r="ZF42" s="2"/>
      <c r="ZG42" s="2"/>
      <c r="ZH42" s="2"/>
      <c r="ZI42" s="2"/>
      <c r="ZJ42" s="2"/>
      <c r="ZK42" s="2"/>
      <c r="ZL42" s="2"/>
      <c r="ZM42" s="2"/>
      <c r="ZN42" s="2"/>
      <c r="ZO42" s="2"/>
      <c r="ZP42" s="2"/>
      <c r="ZQ42" s="2"/>
      <c r="ZR42" s="2"/>
      <c r="ZS42" s="2"/>
      <c r="ZT42" s="2"/>
      <c r="ZU42" s="2"/>
      <c r="ZV42" s="2"/>
      <c r="ZW42" s="2"/>
      <c r="ZX42" s="2"/>
      <c r="ZY42" s="2"/>
      <c r="ZZ42" s="2"/>
      <c r="AAA42" s="2"/>
      <c r="AAB42" s="2"/>
      <c r="AAC42" s="2"/>
      <c r="AAD42" s="2"/>
      <c r="AAE42" s="2"/>
      <c r="AAF42" s="2"/>
      <c r="AAG42" s="2"/>
      <c r="AAH42" s="2"/>
      <c r="AAI42" s="2"/>
      <c r="AAJ42" s="2"/>
      <c r="AAK42" s="2"/>
      <c r="AAL42" s="2"/>
      <c r="AAM42" s="2"/>
      <c r="AAN42" s="2"/>
      <c r="AAO42" s="2"/>
      <c r="AAP42" s="2"/>
      <c r="AAQ42" s="2"/>
      <c r="AAR42" s="2"/>
      <c r="AAS42" s="2"/>
      <c r="AAT42" s="2"/>
      <c r="AAU42" s="2"/>
      <c r="AAV42" s="2"/>
      <c r="AAW42" s="2"/>
      <c r="AAX42" s="2"/>
      <c r="AAY42" s="2"/>
      <c r="AAZ42" s="2"/>
      <c r="ABA42" s="2"/>
      <c r="ABB42" s="2"/>
      <c r="ABC42" s="2"/>
      <c r="ABD42" s="2"/>
      <c r="ABE42" s="2"/>
      <c r="ABF42" s="2"/>
      <c r="ABG42" s="2"/>
      <c r="ABH42" s="2"/>
      <c r="ABI42" s="2"/>
      <c r="ABJ42" s="2"/>
      <c r="ABK42" s="2"/>
      <c r="ABL42" s="2"/>
      <c r="ABM42" s="2"/>
      <c r="ABN42" s="2"/>
      <c r="ABO42" s="2"/>
      <c r="ABP42" s="2"/>
      <c r="ABQ42" s="2"/>
      <c r="ABR42" s="2"/>
      <c r="ABS42" s="2"/>
      <c r="ABT42" s="2"/>
      <c r="ABU42" s="2"/>
      <c r="ABV42" s="2"/>
      <c r="ABW42" s="2"/>
      <c r="ABX42" s="2"/>
      <c r="ABY42" s="2"/>
      <c r="ABZ42" s="2"/>
      <c r="ACA42" s="2"/>
      <c r="ACB42" s="2"/>
      <c r="ACC42" s="2"/>
      <c r="ACD42" s="2"/>
      <c r="ACE42" s="2"/>
      <c r="ACF42" s="2"/>
      <c r="ACG42" s="2"/>
      <c r="ACH42" s="2"/>
      <c r="ACI42" s="2"/>
      <c r="ACJ42" s="2"/>
      <c r="ACK42" s="2"/>
      <c r="ACL42" s="2"/>
      <c r="ACM42" s="2"/>
      <c r="ACN42" s="2"/>
      <c r="ACO42" s="2"/>
      <c r="ACP42" s="2"/>
      <c r="ACQ42" s="2"/>
      <c r="ACR42" s="2"/>
      <c r="ACS42" s="2"/>
      <c r="ACT42" s="2"/>
      <c r="ACU42" s="2"/>
      <c r="ACV42" s="2"/>
      <c r="ACW42" s="2"/>
      <c r="ACX42" s="2"/>
      <c r="ACY42" s="2"/>
      <c r="ACZ42" s="2"/>
      <c r="ADA42" s="2"/>
      <c r="ADB42" s="2"/>
      <c r="ADC42" s="2"/>
      <c r="ADD42" s="2"/>
      <c r="ADE42" s="2"/>
      <c r="ADF42" s="2"/>
      <c r="ADG42" s="2"/>
      <c r="ADH42" s="2"/>
      <c r="ADI42" s="2"/>
      <c r="ADJ42" s="2"/>
      <c r="ADK42" s="2"/>
      <c r="ADL42" s="2"/>
      <c r="ADM42" s="2"/>
      <c r="ADN42" s="2"/>
      <c r="ADO42" s="2"/>
      <c r="ADP42" s="2"/>
      <c r="ADQ42" s="2"/>
      <c r="ADR42" s="2"/>
      <c r="ADS42" s="2"/>
      <c r="ADT42" s="2"/>
      <c r="ADU42" s="2"/>
      <c r="ADV42" s="2"/>
      <c r="ADW42" s="2"/>
      <c r="ADX42" s="2"/>
      <c r="ADY42" s="2"/>
      <c r="ADZ42" s="2"/>
      <c r="AEA42" s="2"/>
      <c r="AEB42" s="2"/>
      <c r="AEC42" s="2"/>
      <c r="AED42" s="2"/>
      <c r="AEE42" s="2"/>
      <c r="AEF42" s="2"/>
      <c r="AEG42" s="2"/>
      <c r="AEH42" s="2"/>
      <c r="AEI42" s="2"/>
      <c r="AEJ42" s="2"/>
      <c r="AEK42" s="2"/>
      <c r="AEL42" s="2"/>
      <c r="AEM42" s="2"/>
      <c r="AEN42" s="2"/>
      <c r="AEO42" s="2"/>
      <c r="AEP42" s="2"/>
      <c r="AEQ42" s="2"/>
      <c r="AER42" s="2"/>
      <c r="AES42" s="2"/>
      <c r="AET42" s="2"/>
      <c r="AEU42" s="2"/>
      <c r="AEV42" s="2"/>
      <c r="AEW42" s="2"/>
      <c r="AEX42" s="2"/>
      <c r="AEY42" s="2"/>
      <c r="AEZ42" s="2"/>
      <c r="AFA42" s="2"/>
      <c r="AFB42" s="2"/>
      <c r="AFC42" s="2"/>
      <c r="AFD42" s="2"/>
      <c r="AFE42" s="2"/>
      <c r="AFF42" s="2"/>
      <c r="AFG42" s="2"/>
      <c r="AFH42" s="2"/>
      <c r="AFI42" s="2"/>
      <c r="AFJ42" s="2"/>
      <c r="AFK42" s="2"/>
      <c r="AFL42" s="2"/>
      <c r="AFM42" s="2"/>
      <c r="AFN42" s="2"/>
      <c r="AFO42" s="2"/>
      <c r="AFP42" s="2"/>
      <c r="AFQ42" s="2"/>
      <c r="AFR42" s="2"/>
      <c r="AFS42" s="2"/>
      <c r="AFT42" s="2"/>
      <c r="AFU42" s="2"/>
      <c r="AFV42" s="2"/>
      <c r="AFW42" s="2"/>
      <c r="AFX42" s="2"/>
      <c r="AFY42" s="2"/>
      <c r="AFZ42" s="2"/>
      <c r="AGA42" s="2"/>
      <c r="AGB42" s="2"/>
      <c r="AGC42" s="2"/>
      <c r="AGD42" s="2"/>
      <c r="AGE42" s="2"/>
      <c r="AGF42" s="2"/>
      <c r="AGG42" s="2"/>
      <c r="AGH42" s="2"/>
      <c r="AGI42" s="2"/>
      <c r="AGJ42" s="2"/>
      <c r="AGK42" s="2"/>
      <c r="AGL42" s="2"/>
      <c r="AGM42" s="2"/>
      <c r="AGN42" s="2"/>
      <c r="AGO42" s="2"/>
      <c r="AGP42" s="2"/>
      <c r="AGQ42" s="2"/>
      <c r="AGR42" s="2"/>
      <c r="AGS42" s="2"/>
      <c r="AGT42" s="2"/>
      <c r="AGU42" s="2"/>
      <c r="AGV42" s="2"/>
      <c r="AGW42" s="2"/>
      <c r="AGX42" s="2"/>
      <c r="AGY42" s="2"/>
      <c r="AGZ42" s="2"/>
      <c r="AHA42" s="2"/>
      <c r="AHB42" s="2"/>
      <c r="AHC42" s="2"/>
      <c r="AHD42" s="2"/>
      <c r="AHE42" s="2"/>
      <c r="AHF42" s="2"/>
      <c r="AHG42" s="2"/>
      <c r="AHH42" s="2"/>
      <c r="AHI42" s="2"/>
      <c r="AHJ42" s="2"/>
      <c r="AHK42" s="2"/>
      <c r="AHL42" s="2"/>
      <c r="AHM42" s="2"/>
      <c r="AHN42" s="2"/>
      <c r="AHO42" s="2"/>
      <c r="AHP42" s="2"/>
      <c r="AHQ42" s="2"/>
      <c r="AHR42" s="2"/>
      <c r="AHS42" s="2"/>
      <c r="AHT42" s="2"/>
      <c r="AHU42" s="2"/>
      <c r="AHV42" s="2"/>
      <c r="AHW42" s="2"/>
      <c r="AHX42" s="2"/>
      <c r="AHY42" s="2"/>
      <c r="AHZ42" s="2"/>
      <c r="AIA42" s="2"/>
      <c r="AIB42" s="2"/>
      <c r="AIC42" s="2"/>
      <c r="AID42" s="2"/>
      <c r="AIE42" s="2"/>
      <c r="AIF42" s="2"/>
      <c r="AIG42" s="2"/>
      <c r="AIH42" s="2"/>
      <c r="AII42" s="2"/>
      <c r="AIJ42" s="2"/>
      <c r="AIK42" s="2"/>
      <c r="AIL42" s="2"/>
      <c r="AIM42" s="2"/>
      <c r="AIN42" s="2"/>
      <c r="AIO42" s="2"/>
      <c r="AIP42" s="2"/>
      <c r="AIQ42" s="2"/>
      <c r="AIR42" s="2"/>
      <c r="AIS42" s="2"/>
      <c r="AIT42" s="2"/>
      <c r="AIU42" s="2"/>
      <c r="AIV42" s="2"/>
      <c r="AIW42" s="2"/>
      <c r="AIX42" s="2"/>
      <c r="AIY42" s="2"/>
      <c r="AIZ42" s="2"/>
      <c r="AJA42" s="2"/>
      <c r="AJB42" s="2"/>
      <c r="AJC42" s="2"/>
      <c r="AJD42" s="2"/>
      <c r="AJE42" s="2"/>
      <c r="AJF42" s="2"/>
      <c r="AJG42" s="2"/>
      <c r="AJH42" s="2"/>
      <c r="AJI42" s="2"/>
      <c r="AJJ42" s="2"/>
      <c r="AJK42" s="2"/>
      <c r="AJL42" s="2"/>
      <c r="AJM42" s="2"/>
      <c r="AJN42" s="2"/>
      <c r="AJO42" s="2"/>
      <c r="AJP42" s="2"/>
      <c r="AJQ42" s="2"/>
      <c r="AJR42" s="2"/>
      <c r="AJS42" s="2"/>
      <c r="AJT42" s="2"/>
      <c r="AJU42" s="2"/>
      <c r="AJV42" s="2"/>
      <c r="AJW42" s="2"/>
      <c r="AJX42" s="2"/>
      <c r="AJY42" s="2"/>
      <c r="AJZ42" s="2"/>
      <c r="AKA42" s="2"/>
      <c r="AKB42" s="2"/>
      <c r="AKC42" s="2"/>
      <c r="AKD42" s="2"/>
      <c r="AKE42" s="2"/>
      <c r="AKF42" s="2"/>
      <c r="AKG42" s="2"/>
      <c r="AKH42" s="2"/>
      <c r="AKI42" s="2"/>
      <c r="AKJ42" s="2"/>
      <c r="AKK42" s="2"/>
      <c r="AKL42" s="2"/>
      <c r="AKM42" s="2"/>
      <c r="AKN42" s="2"/>
      <c r="AKO42" s="2"/>
      <c r="AKP42" s="2"/>
      <c r="AKQ42" s="2"/>
      <c r="AKR42" s="2"/>
      <c r="AKS42" s="2"/>
      <c r="AKT42" s="2"/>
      <c r="AKU42" s="2"/>
      <c r="AKV42" s="2"/>
      <c r="AKW42" s="2"/>
      <c r="AKX42" s="2"/>
      <c r="AKY42" s="2"/>
      <c r="AKZ42" s="2"/>
      <c r="ALA42" s="2"/>
      <c r="ALB42" s="2"/>
      <c r="ALC42" s="2"/>
      <c r="ALD42" s="2"/>
      <c r="ALE42" s="2"/>
      <c r="ALF42" s="2"/>
    </row>
    <row r="43" spans="1:994" x14ac:dyDescent="0.25">
      <c r="A43" s="33" t="s">
        <v>47</v>
      </c>
      <c r="B43" s="23" t="s">
        <v>15</v>
      </c>
      <c r="C43" s="57">
        <v>406089.1</v>
      </c>
      <c r="D43" s="57">
        <v>0</v>
      </c>
      <c r="E43" s="58">
        <v>0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  <c r="IX43" s="2"/>
      <c r="IY43" s="2"/>
      <c r="IZ43" s="2"/>
      <c r="JA43" s="2"/>
      <c r="JB43" s="2"/>
      <c r="JC43" s="2"/>
      <c r="JD43" s="2"/>
      <c r="JE43" s="2"/>
      <c r="JF43" s="2"/>
      <c r="JG43" s="2"/>
      <c r="JH43" s="2"/>
      <c r="JI43" s="2"/>
      <c r="JJ43" s="2"/>
      <c r="JK43" s="2"/>
      <c r="JL43" s="2"/>
      <c r="JM43" s="2"/>
      <c r="JN43" s="2"/>
      <c r="JO43" s="2"/>
      <c r="JP43" s="2"/>
      <c r="JQ43" s="2"/>
      <c r="JR43" s="2"/>
      <c r="JS43" s="2"/>
      <c r="JT43" s="2"/>
      <c r="JU43" s="2"/>
      <c r="JV43" s="2"/>
      <c r="JW43" s="2"/>
      <c r="JX43" s="2"/>
      <c r="JY43" s="2"/>
      <c r="JZ43" s="2"/>
      <c r="KA43" s="2"/>
      <c r="KB43" s="2"/>
      <c r="KC43" s="2"/>
      <c r="KD43" s="2"/>
      <c r="KE43" s="2"/>
      <c r="KF43" s="2"/>
      <c r="KG43" s="2"/>
      <c r="KH43" s="2"/>
      <c r="KI43" s="2"/>
      <c r="KJ43" s="2"/>
      <c r="KK43" s="2"/>
      <c r="KL43" s="2"/>
      <c r="KM43" s="2"/>
      <c r="KN43" s="2"/>
      <c r="KO43" s="2"/>
      <c r="KP43" s="2"/>
      <c r="KQ43" s="2"/>
      <c r="KR43" s="2"/>
      <c r="KS43" s="2"/>
      <c r="KT43" s="2"/>
      <c r="KU43" s="2"/>
      <c r="KV43" s="2"/>
      <c r="KW43" s="2"/>
      <c r="KX43" s="2"/>
      <c r="KY43" s="2"/>
      <c r="KZ43" s="2"/>
      <c r="LA43" s="2"/>
      <c r="LB43" s="2"/>
      <c r="LC43" s="2"/>
      <c r="LD43" s="2"/>
      <c r="LE43" s="2"/>
      <c r="LF43" s="2"/>
      <c r="LG43" s="2"/>
      <c r="LH43" s="2"/>
      <c r="LI43" s="2"/>
      <c r="LJ43" s="2"/>
      <c r="LK43" s="2"/>
      <c r="LL43" s="2"/>
      <c r="LM43" s="2"/>
      <c r="LN43" s="2"/>
      <c r="LO43" s="2"/>
      <c r="LP43" s="2"/>
      <c r="LQ43" s="2"/>
      <c r="LR43" s="2"/>
      <c r="LS43" s="2"/>
      <c r="LT43" s="2"/>
      <c r="LU43" s="2"/>
      <c r="LV43" s="2"/>
      <c r="LW43" s="2"/>
      <c r="LX43" s="2"/>
      <c r="LY43" s="2"/>
      <c r="LZ43" s="2"/>
      <c r="MA43" s="2"/>
      <c r="MB43" s="2"/>
      <c r="MC43" s="2"/>
      <c r="MD43" s="2"/>
      <c r="ME43" s="2"/>
      <c r="MF43" s="2"/>
      <c r="MG43" s="2"/>
      <c r="MH43" s="2"/>
      <c r="MI43" s="2"/>
      <c r="MJ43" s="2"/>
      <c r="MK43" s="2"/>
      <c r="ML43" s="2"/>
      <c r="MM43" s="2"/>
      <c r="MN43" s="2"/>
      <c r="MO43" s="2"/>
      <c r="MP43" s="2"/>
      <c r="MQ43" s="2"/>
      <c r="MR43" s="2"/>
      <c r="MS43" s="2"/>
      <c r="MT43" s="2"/>
      <c r="MU43" s="2"/>
      <c r="MV43" s="2"/>
      <c r="MW43" s="2"/>
      <c r="MX43" s="2"/>
      <c r="MY43" s="2"/>
      <c r="MZ43" s="2"/>
      <c r="NA43" s="2"/>
      <c r="NB43" s="2"/>
      <c r="NC43" s="2"/>
      <c r="ND43" s="2"/>
      <c r="NE43" s="2"/>
      <c r="NF43" s="2"/>
      <c r="NG43" s="2"/>
      <c r="NH43" s="2"/>
      <c r="NI43" s="2"/>
      <c r="NJ43" s="2"/>
      <c r="NK43" s="2"/>
      <c r="NL43" s="2"/>
      <c r="NM43" s="2"/>
      <c r="NN43" s="2"/>
      <c r="NO43" s="2"/>
      <c r="NP43" s="2"/>
      <c r="NQ43" s="2"/>
      <c r="NR43" s="2"/>
      <c r="NS43" s="2"/>
      <c r="NT43" s="2"/>
      <c r="NU43" s="2"/>
      <c r="NV43" s="2"/>
      <c r="NW43" s="2"/>
      <c r="NX43" s="2"/>
      <c r="NY43" s="2"/>
      <c r="NZ43" s="2"/>
      <c r="OA43" s="2"/>
      <c r="OB43" s="2"/>
      <c r="OC43" s="2"/>
      <c r="OD43" s="2"/>
      <c r="OE43" s="2"/>
      <c r="OF43" s="2"/>
      <c r="OG43" s="2"/>
      <c r="OH43" s="2"/>
      <c r="OI43" s="2"/>
      <c r="OJ43" s="2"/>
      <c r="OK43" s="2"/>
      <c r="OL43" s="2"/>
      <c r="OM43" s="2"/>
      <c r="ON43" s="2"/>
      <c r="OO43" s="2"/>
      <c r="OP43" s="2"/>
      <c r="OQ43" s="2"/>
      <c r="OR43" s="2"/>
      <c r="OS43" s="2"/>
      <c r="OT43" s="2"/>
      <c r="OU43" s="2"/>
      <c r="OV43" s="2"/>
      <c r="OW43" s="2"/>
      <c r="OX43" s="2"/>
      <c r="OY43" s="2"/>
      <c r="OZ43" s="2"/>
      <c r="PA43" s="2"/>
      <c r="PB43" s="2"/>
      <c r="PC43" s="2"/>
      <c r="PD43" s="2"/>
      <c r="PE43" s="2"/>
      <c r="PF43" s="2"/>
      <c r="PG43" s="2"/>
      <c r="PH43" s="2"/>
      <c r="PI43" s="2"/>
      <c r="PJ43" s="2"/>
      <c r="PK43" s="2"/>
      <c r="PL43" s="2"/>
      <c r="PM43" s="2"/>
      <c r="PN43" s="2"/>
      <c r="PO43" s="2"/>
      <c r="PP43" s="2"/>
      <c r="PQ43" s="2"/>
      <c r="PR43" s="2"/>
      <c r="PS43" s="2"/>
      <c r="PT43" s="2"/>
      <c r="PU43" s="2"/>
      <c r="PV43" s="2"/>
      <c r="PW43" s="2"/>
      <c r="PX43" s="2"/>
      <c r="PY43" s="2"/>
      <c r="PZ43" s="2"/>
      <c r="QA43" s="2"/>
      <c r="QB43" s="2"/>
      <c r="QC43" s="2"/>
      <c r="QD43" s="2"/>
      <c r="QE43" s="2"/>
      <c r="QF43" s="2"/>
      <c r="QG43" s="2"/>
      <c r="QH43" s="2"/>
      <c r="QI43" s="2"/>
      <c r="QJ43" s="2"/>
      <c r="QK43" s="2"/>
      <c r="QL43" s="2"/>
      <c r="QM43" s="2"/>
      <c r="QN43" s="2"/>
      <c r="QO43" s="2"/>
      <c r="QP43" s="2"/>
      <c r="QQ43" s="2"/>
      <c r="QR43" s="2"/>
      <c r="QS43" s="2"/>
      <c r="QT43" s="2"/>
      <c r="QU43" s="2"/>
      <c r="QV43" s="2"/>
      <c r="QW43" s="2"/>
      <c r="QX43" s="2"/>
      <c r="QY43" s="2"/>
      <c r="QZ43" s="2"/>
      <c r="RA43" s="2"/>
      <c r="RB43" s="2"/>
      <c r="RC43" s="2"/>
      <c r="RD43" s="2"/>
      <c r="RE43" s="2"/>
      <c r="RF43" s="2"/>
      <c r="RG43" s="2"/>
      <c r="RH43" s="2"/>
      <c r="RI43" s="2"/>
      <c r="RJ43" s="2"/>
      <c r="RK43" s="2"/>
      <c r="RL43" s="2"/>
      <c r="RM43" s="2"/>
      <c r="RN43" s="2"/>
      <c r="RO43" s="2"/>
      <c r="RP43" s="2"/>
      <c r="RQ43" s="2"/>
      <c r="RR43" s="2"/>
      <c r="RS43" s="2"/>
      <c r="RT43" s="2"/>
      <c r="RU43" s="2"/>
      <c r="RV43" s="2"/>
      <c r="RW43" s="2"/>
      <c r="RX43" s="2"/>
      <c r="RY43" s="2"/>
      <c r="RZ43" s="2"/>
      <c r="SA43" s="2"/>
      <c r="SB43" s="2"/>
      <c r="SC43" s="2"/>
      <c r="SD43" s="2"/>
      <c r="SE43" s="2"/>
      <c r="SF43" s="2"/>
      <c r="SG43" s="2"/>
      <c r="SH43" s="2"/>
      <c r="SI43" s="2"/>
      <c r="SJ43" s="2"/>
      <c r="SK43" s="2"/>
      <c r="SL43" s="2"/>
      <c r="SM43" s="2"/>
      <c r="SN43" s="2"/>
      <c r="SO43" s="2"/>
      <c r="SP43" s="2"/>
      <c r="SQ43" s="2"/>
      <c r="SR43" s="2"/>
      <c r="SS43" s="2"/>
      <c r="ST43" s="2"/>
      <c r="SU43" s="2"/>
      <c r="SV43" s="2"/>
      <c r="SW43" s="2"/>
      <c r="SX43" s="2"/>
      <c r="SY43" s="2"/>
      <c r="SZ43" s="2"/>
      <c r="TA43" s="2"/>
      <c r="TB43" s="2"/>
      <c r="TC43" s="2"/>
      <c r="TD43" s="2"/>
      <c r="TE43" s="2"/>
      <c r="TF43" s="2"/>
      <c r="TG43" s="2"/>
      <c r="TH43" s="2"/>
      <c r="TI43" s="2"/>
      <c r="TJ43" s="2"/>
      <c r="TK43" s="2"/>
      <c r="TL43" s="2"/>
      <c r="TM43" s="2"/>
      <c r="TN43" s="2"/>
      <c r="TO43" s="2"/>
      <c r="TP43" s="2"/>
      <c r="TQ43" s="2"/>
      <c r="TR43" s="2"/>
      <c r="TS43" s="2"/>
      <c r="TT43" s="2"/>
      <c r="TU43" s="2"/>
      <c r="TV43" s="2"/>
      <c r="TW43" s="2"/>
      <c r="TX43" s="2"/>
      <c r="TY43" s="2"/>
      <c r="TZ43" s="2"/>
      <c r="UA43" s="2"/>
      <c r="UB43" s="2"/>
      <c r="UC43" s="2"/>
      <c r="UD43" s="2"/>
      <c r="UE43" s="2"/>
      <c r="UF43" s="2"/>
      <c r="UG43" s="2"/>
      <c r="UH43" s="2"/>
      <c r="UI43" s="2"/>
      <c r="UJ43" s="2"/>
      <c r="UK43" s="2"/>
      <c r="UL43" s="2"/>
      <c r="UM43" s="2"/>
      <c r="UN43" s="2"/>
      <c r="UO43" s="2"/>
      <c r="UP43" s="2"/>
      <c r="UQ43" s="2"/>
      <c r="UR43" s="2"/>
      <c r="US43" s="2"/>
      <c r="UT43" s="2"/>
      <c r="UU43" s="2"/>
      <c r="UV43" s="2"/>
      <c r="UW43" s="2"/>
      <c r="UX43" s="2"/>
      <c r="UY43" s="2"/>
      <c r="UZ43" s="2"/>
      <c r="VA43" s="2"/>
      <c r="VB43" s="2"/>
      <c r="VC43" s="2"/>
      <c r="VD43" s="2"/>
      <c r="VE43" s="2"/>
      <c r="VF43" s="2"/>
      <c r="VG43" s="2"/>
      <c r="VH43" s="2"/>
      <c r="VI43" s="2"/>
      <c r="VJ43" s="2"/>
      <c r="VK43" s="2"/>
      <c r="VL43" s="2"/>
      <c r="VM43" s="2"/>
      <c r="VN43" s="2"/>
      <c r="VO43" s="2"/>
      <c r="VP43" s="2"/>
      <c r="VQ43" s="2"/>
      <c r="VR43" s="2"/>
      <c r="VS43" s="2"/>
      <c r="VT43" s="2"/>
      <c r="VU43" s="2"/>
      <c r="VV43" s="2"/>
      <c r="VW43" s="2"/>
      <c r="VX43" s="2"/>
      <c r="VY43" s="2"/>
      <c r="VZ43" s="2"/>
      <c r="WA43" s="2"/>
      <c r="WB43" s="2"/>
      <c r="WC43" s="2"/>
      <c r="WD43" s="2"/>
      <c r="WE43" s="2"/>
      <c r="WF43" s="2"/>
      <c r="WG43" s="2"/>
      <c r="WH43" s="2"/>
      <c r="WI43" s="2"/>
      <c r="WJ43" s="2"/>
      <c r="WK43" s="2"/>
      <c r="WL43" s="2"/>
      <c r="WM43" s="2"/>
      <c r="WN43" s="2"/>
      <c r="WO43" s="2"/>
      <c r="WP43" s="2"/>
      <c r="WQ43" s="2"/>
      <c r="WR43" s="2"/>
      <c r="WS43" s="2"/>
      <c r="WT43" s="2"/>
      <c r="WU43" s="2"/>
      <c r="WV43" s="2"/>
      <c r="WW43" s="2"/>
      <c r="WX43" s="2"/>
      <c r="WY43" s="2"/>
      <c r="WZ43" s="2"/>
      <c r="XA43" s="2"/>
      <c r="XB43" s="2"/>
      <c r="XC43" s="2"/>
      <c r="XD43" s="2"/>
      <c r="XE43" s="2"/>
      <c r="XF43" s="2"/>
      <c r="XG43" s="2"/>
      <c r="XH43" s="2"/>
      <c r="XI43" s="2"/>
      <c r="XJ43" s="2"/>
      <c r="XK43" s="2"/>
      <c r="XL43" s="2"/>
      <c r="XM43" s="2"/>
      <c r="XN43" s="2"/>
      <c r="XO43" s="2"/>
      <c r="XP43" s="2"/>
      <c r="XQ43" s="2"/>
      <c r="XR43" s="2"/>
      <c r="XS43" s="2"/>
      <c r="XT43" s="2"/>
      <c r="XU43" s="2"/>
      <c r="XV43" s="2"/>
      <c r="XW43" s="2"/>
      <c r="XX43" s="2"/>
      <c r="XY43" s="2"/>
      <c r="XZ43" s="2"/>
      <c r="YA43" s="2"/>
      <c r="YB43" s="2"/>
      <c r="YC43" s="2"/>
      <c r="YD43" s="2"/>
      <c r="YE43" s="2"/>
      <c r="YF43" s="2"/>
      <c r="YG43" s="2"/>
      <c r="YH43" s="2"/>
      <c r="YI43" s="2"/>
      <c r="YJ43" s="2"/>
      <c r="YK43" s="2"/>
      <c r="YL43" s="2"/>
      <c r="YM43" s="2"/>
      <c r="YN43" s="2"/>
      <c r="YO43" s="2"/>
      <c r="YP43" s="2"/>
      <c r="YQ43" s="2"/>
      <c r="YR43" s="2"/>
      <c r="YS43" s="2"/>
      <c r="YT43" s="2"/>
      <c r="YU43" s="2"/>
      <c r="YV43" s="2"/>
      <c r="YW43" s="2"/>
      <c r="YX43" s="2"/>
      <c r="YY43" s="2"/>
      <c r="YZ43" s="2"/>
      <c r="ZA43" s="2"/>
      <c r="ZB43" s="2"/>
      <c r="ZC43" s="2"/>
      <c r="ZD43" s="2"/>
      <c r="ZE43" s="2"/>
      <c r="ZF43" s="2"/>
      <c r="ZG43" s="2"/>
      <c r="ZH43" s="2"/>
      <c r="ZI43" s="2"/>
      <c r="ZJ43" s="2"/>
      <c r="ZK43" s="2"/>
      <c r="ZL43" s="2"/>
      <c r="ZM43" s="2"/>
      <c r="ZN43" s="2"/>
      <c r="ZO43" s="2"/>
      <c r="ZP43" s="2"/>
      <c r="ZQ43" s="2"/>
      <c r="ZR43" s="2"/>
      <c r="ZS43" s="2"/>
      <c r="ZT43" s="2"/>
      <c r="ZU43" s="2"/>
      <c r="ZV43" s="2"/>
      <c r="ZW43" s="2"/>
      <c r="ZX43" s="2"/>
      <c r="ZY43" s="2"/>
      <c r="ZZ43" s="2"/>
      <c r="AAA43" s="2"/>
      <c r="AAB43" s="2"/>
      <c r="AAC43" s="2"/>
      <c r="AAD43" s="2"/>
      <c r="AAE43" s="2"/>
      <c r="AAF43" s="2"/>
      <c r="AAG43" s="2"/>
      <c r="AAH43" s="2"/>
      <c r="AAI43" s="2"/>
      <c r="AAJ43" s="2"/>
      <c r="AAK43" s="2"/>
      <c r="AAL43" s="2"/>
      <c r="AAM43" s="2"/>
      <c r="AAN43" s="2"/>
      <c r="AAO43" s="2"/>
      <c r="AAP43" s="2"/>
      <c r="AAQ43" s="2"/>
      <c r="AAR43" s="2"/>
      <c r="AAS43" s="2"/>
      <c r="AAT43" s="2"/>
      <c r="AAU43" s="2"/>
      <c r="AAV43" s="2"/>
      <c r="AAW43" s="2"/>
      <c r="AAX43" s="2"/>
      <c r="AAY43" s="2"/>
      <c r="AAZ43" s="2"/>
      <c r="ABA43" s="2"/>
      <c r="ABB43" s="2"/>
      <c r="ABC43" s="2"/>
      <c r="ABD43" s="2"/>
      <c r="ABE43" s="2"/>
      <c r="ABF43" s="2"/>
      <c r="ABG43" s="2"/>
      <c r="ABH43" s="2"/>
      <c r="ABI43" s="2"/>
      <c r="ABJ43" s="2"/>
      <c r="ABK43" s="2"/>
      <c r="ABL43" s="2"/>
      <c r="ABM43" s="2"/>
      <c r="ABN43" s="2"/>
      <c r="ABO43" s="2"/>
      <c r="ABP43" s="2"/>
      <c r="ABQ43" s="2"/>
      <c r="ABR43" s="2"/>
      <c r="ABS43" s="2"/>
      <c r="ABT43" s="2"/>
      <c r="ABU43" s="2"/>
      <c r="ABV43" s="2"/>
      <c r="ABW43" s="2"/>
      <c r="ABX43" s="2"/>
      <c r="ABY43" s="2"/>
      <c r="ABZ43" s="2"/>
      <c r="ACA43" s="2"/>
      <c r="ACB43" s="2"/>
      <c r="ACC43" s="2"/>
      <c r="ACD43" s="2"/>
      <c r="ACE43" s="2"/>
      <c r="ACF43" s="2"/>
      <c r="ACG43" s="2"/>
      <c r="ACH43" s="2"/>
      <c r="ACI43" s="2"/>
      <c r="ACJ43" s="2"/>
      <c r="ACK43" s="2"/>
      <c r="ACL43" s="2"/>
      <c r="ACM43" s="2"/>
      <c r="ACN43" s="2"/>
      <c r="ACO43" s="2"/>
      <c r="ACP43" s="2"/>
      <c r="ACQ43" s="2"/>
      <c r="ACR43" s="2"/>
      <c r="ACS43" s="2"/>
      <c r="ACT43" s="2"/>
      <c r="ACU43" s="2"/>
      <c r="ACV43" s="2"/>
      <c r="ACW43" s="2"/>
      <c r="ACX43" s="2"/>
      <c r="ACY43" s="2"/>
      <c r="ACZ43" s="2"/>
      <c r="ADA43" s="2"/>
      <c r="ADB43" s="2"/>
      <c r="ADC43" s="2"/>
      <c r="ADD43" s="2"/>
      <c r="ADE43" s="2"/>
      <c r="ADF43" s="2"/>
      <c r="ADG43" s="2"/>
      <c r="ADH43" s="2"/>
      <c r="ADI43" s="2"/>
      <c r="ADJ43" s="2"/>
      <c r="ADK43" s="2"/>
      <c r="ADL43" s="2"/>
      <c r="ADM43" s="2"/>
      <c r="ADN43" s="2"/>
      <c r="ADO43" s="2"/>
      <c r="ADP43" s="2"/>
      <c r="ADQ43" s="2"/>
      <c r="ADR43" s="2"/>
      <c r="ADS43" s="2"/>
      <c r="ADT43" s="2"/>
      <c r="ADU43" s="2"/>
      <c r="ADV43" s="2"/>
      <c r="ADW43" s="2"/>
      <c r="ADX43" s="2"/>
      <c r="ADY43" s="2"/>
      <c r="ADZ43" s="2"/>
      <c r="AEA43" s="2"/>
      <c r="AEB43" s="2"/>
      <c r="AEC43" s="2"/>
      <c r="AED43" s="2"/>
      <c r="AEE43" s="2"/>
      <c r="AEF43" s="2"/>
      <c r="AEG43" s="2"/>
      <c r="AEH43" s="2"/>
      <c r="AEI43" s="2"/>
      <c r="AEJ43" s="2"/>
      <c r="AEK43" s="2"/>
      <c r="AEL43" s="2"/>
      <c r="AEM43" s="2"/>
      <c r="AEN43" s="2"/>
      <c r="AEO43" s="2"/>
      <c r="AEP43" s="2"/>
      <c r="AEQ43" s="2"/>
      <c r="AER43" s="2"/>
      <c r="AES43" s="2"/>
      <c r="AET43" s="2"/>
      <c r="AEU43" s="2"/>
      <c r="AEV43" s="2"/>
      <c r="AEW43" s="2"/>
      <c r="AEX43" s="2"/>
      <c r="AEY43" s="2"/>
      <c r="AEZ43" s="2"/>
      <c r="AFA43" s="2"/>
      <c r="AFB43" s="2"/>
      <c r="AFC43" s="2"/>
      <c r="AFD43" s="2"/>
      <c r="AFE43" s="2"/>
      <c r="AFF43" s="2"/>
      <c r="AFG43" s="2"/>
      <c r="AFH43" s="2"/>
      <c r="AFI43" s="2"/>
      <c r="AFJ43" s="2"/>
      <c r="AFK43" s="2"/>
      <c r="AFL43" s="2"/>
      <c r="AFM43" s="2"/>
      <c r="AFN43" s="2"/>
      <c r="AFO43" s="2"/>
      <c r="AFP43" s="2"/>
      <c r="AFQ43" s="2"/>
      <c r="AFR43" s="2"/>
      <c r="AFS43" s="2"/>
      <c r="AFT43" s="2"/>
      <c r="AFU43" s="2"/>
      <c r="AFV43" s="2"/>
      <c r="AFW43" s="2"/>
      <c r="AFX43" s="2"/>
      <c r="AFY43" s="2"/>
      <c r="AFZ43" s="2"/>
      <c r="AGA43" s="2"/>
      <c r="AGB43" s="2"/>
      <c r="AGC43" s="2"/>
      <c r="AGD43" s="2"/>
      <c r="AGE43" s="2"/>
      <c r="AGF43" s="2"/>
      <c r="AGG43" s="2"/>
      <c r="AGH43" s="2"/>
      <c r="AGI43" s="2"/>
      <c r="AGJ43" s="2"/>
      <c r="AGK43" s="2"/>
      <c r="AGL43" s="2"/>
      <c r="AGM43" s="2"/>
      <c r="AGN43" s="2"/>
      <c r="AGO43" s="2"/>
      <c r="AGP43" s="2"/>
      <c r="AGQ43" s="2"/>
      <c r="AGR43" s="2"/>
      <c r="AGS43" s="2"/>
      <c r="AGT43" s="2"/>
      <c r="AGU43" s="2"/>
      <c r="AGV43" s="2"/>
      <c r="AGW43" s="2"/>
      <c r="AGX43" s="2"/>
      <c r="AGY43" s="2"/>
      <c r="AGZ43" s="2"/>
      <c r="AHA43" s="2"/>
      <c r="AHB43" s="2"/>
      <c r="AHC43" s="2"/>
      <c r="AHD43" s="2"/>
      <c r="AHE43" s="2"/>
      <c r="AHF43" s="2"/>
      <c r="AHG43" s="2"/>
      <c r="AHH43" s="2"/>
      <c r="AHI43" s="2"/>
      <c r="AHJ43" s="2"/>
      <c r="AHK43" s="2"/>
      <c r="AHL43" s="2"/>
      <c r="AHM43" s="2"/>
      <c r="AHN43" s="2"/>
      <c r="AHO43" s="2"/>
      <c r="AHP43" s="2"/>
      <c r="AHQ43" s="2"/>
      <c r="AHR43" s="2"/>
      <c r="AHS43" s="2"/>
      <c r="AHT43" s="2"/>
      <c r="AHU43" s="2"/>
      <c r="AHV43" s="2"/>
      <c r="AHW43" s="2"/>
      <c r="AHX43" s="2"/>
      <c r="AHY43" s="2"/>
      <c r="AHZ43" s="2"/>
      <c r="AIA43" s="2"/>
      <c r="AIB43" s="2"/>
      <c r="AIC43" s="2"/>
      <c r="AID43" s="2"/>
      <c r="AIE43" s="2"/>
      <c r="AIF43" s="2"/>
      <c r="AIG43" s="2"/>
      <c r="AIH43" s="2"/>
      <c r="AII43" s="2"/>
      <c r="AIJ43" s="2"/>
      <c r="AIK43" s="2"/>
      <c r="AIL43" s="2"/>
      <c r="AIM43" s="2"/>
      <c r="AIN43" s="2"/>
      <c r="AIO43" s="2"/>
      <c r="AIP43" s="2"/>
      <c r="AIQ43" s="2"/>
      <c r="AIR43" s="2"/>
      <c r="AIS43" s="2"/>
      <c r="AIT43" s="2"/>
      <c r="AIU43" s="2"/>
      <c r="AIV43" s="2"/>
      <c r="AIW43" s="2"/>
      <c r="AIX43" s="2"/>
      <c r="AIY43" s="2"/>
      <c r="AIZ43" s="2"/>
      <c r="AJA43" s="2"/>
      <c r="AJB43" s="2"/>
      <c r="AJC43" s="2"/>
      <c r="AJD43" s="2"/>
      <c r="AJE43" s="2"/>
      <c r="AJF43" s="2"/>
      <c r="AJG43" s="2"/>
      <c r="AJH43" s="2"/>
      <c r="AJI43" s="2"/>
      <c r="AJJ43" s="2"/>
      <c r="AJK43" s="2"/>
      <c r="AJL43" s="2"/>
      <c r="AJM43" s="2"/>
      <c r="AJN43" s="2"/>
      <c r="AJO43" s="2"/>
      <c r="AJP43" s="2"/>
      <c r="AJQ43" s="2"/>
      <c r="AJR43" s="2"/>
      <c r="AJS43" s="2"/>
      <c r="AJT43" s="2"/>
      <c r="AJU43" s="2"/>
      <c r="AJV43" s="2"/>
      <c r="AJW43" s="2"/>
      <c r="AJX43" s="2"/>
      <c r="AJY43" s="2"/>
      <c r="AJZ43" s="2"/>
      <c r="AKA43" s="2"/>
      <c r="AKB43" s="2"/>
      <c r="AKC43" s="2"/>
      <c r="AKD43" s="2"/>
      <c r="AKE43" s="2"/>
      <c r="AKF43" s="2"/>
      <c r="AKG43" s="2"/>
      <c r="AKH43" s="2"/>
      <c r="AKI43" s="2"/>
      <c r="AKJ43" s="2"/>
      <c r="AKK43" s="2"/>
      <c r="AKL43" s="2"/>
      <c r="AKM43" s="2"/>
      <c r="AKN43" s="2"/>
      <c r="AKO43" s="2"/>
      <c r="AKP43" s="2"/>
      <c r="AKQ43" s="2"/>
      <c r="AKR43" s="2"/>
      <c r="AKS43" s="2"/>
      <c r="AKT43" s="2"/>
      <c r="AKU43" s="2"/>
      <c r="AKV43" s="2"/>
      <c r="AKW43" s="2"/>
      <c r="AKX43" s="2"/>
      <c r="AKY43" s="2"/>
      <c r="AKZ43" s="2"/>
      <c r="ALA43" s="2"/>
      <c r="ALB43" s="2"/>
      <c r="ALC43" s="2"/>
      <c r="ALD43" s="2"/>
      <c r="ALE43" s="2"/>
      <c r="ALF43" s="2"/>
    </row>
    <row r="44" spans="1:994" x14ac:dyDescent="0.25">
      <c r="A44" s="33" t="s">
        <v>48</v>
      </c>
      <c r="B44" s="23" t="s">
        <v>16</v>
      </c>
      <c r="C44" s="57">
        <v>1601636.7</v>
      </c>
      <c r="D44" s="57">
        <v>476076.4</v>
      </c>
      <c r="E44" s="58">
        <v>575063.1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  <c r="IX44" s="2"/>
      <c r="IY44" s="2"/>
      <c r="IZ44" s="2"/>
      <c r="JA44" s="2"/>
      <c r="JB44" s="2"/>
      <c r="JC44" s="2"/>
      <c r="JD44" s="2"/>
      <c r="JE44" s="2"/>
      <c r="JF44" s="2"/>
      <c r="JG44" s="2"/>
      <c r="JH44" s="2"/>
      <c r="JI44" s="2"/>
      <c r="JJ44" s="2"/>
      <c r="JK44" s="2"/>
      <c r="JL44" s="2"/>
      <c r="JM44" s="2"/>
      <c r="JN44" s="2"/>
      <c r="JO44" s="2"/>
      <c r="JP44" s="2"/>
      <c r="JQ44" s="2"/>
      <c r="JR44" s="2"/>
      <c r="JS44" s="2"/>
      <c r="JT44" s="2"/>
      <c r="JU44" s="2"/>
      <c r="JV44" s="2"/>
      <c r="JW44" s="2"/>
      <c r="JX44" s="2"/>
      <c r="JY44" s="2"/>
      <c r="JZ44" s="2"/>
      <c r="KA44" s="2"/>
      <c r="KB44" s="2"/>
      <c r="KC44" s="2"/>
      <c r="KD44" s="2"/>
      <c r="KE44" s="2"/>
      <c r="KF44" s="2"/>
      <c r="KG44" s="2"/>
      <c r="KH44" s="2"/>
      <c r="KI44" s="2"/>
      <c r="KJ44" s="2"/>
      <c r="KK44" s="2"/>
      <c r="KL44" s="2"/>
      <c r="KM44" s="2"/>
      <c r="KN44" s="2"/>
      <c r="KO44" s="2"/>
      <c r="KP44" s="2"/>
      <c r="KQ44" s="2"/>
      <c r="KR44" s="2"/>
      <c r="KS44" s="2"/>
      <c r="KT44" s="2"/>
      <c r="KU44" s="2"/>
      <c r="KV44" s="2"/>
      <c r="KW44" s="2"/>
      <c r="KX44" s="2"/>
      <c r="KY44" s="2"/>
      <c r="KZ44" s="2"/>
      <c r="LA44" s="2"/>
      <c r="LB44" s="2"/>
      <c r="LC44" s="2"/>
      <c r="LD44" s="2"/>
      <c r="LE44" s="2"/>
      <c r="LF44" s="2"/>
      <c r="LG44" s="2"/>
      <c r="LH44" s="2"/>
      <c r="LI44" s="2"/>
      <c r="LJ44" s="2"/>
      <c r="LK44" s="2"/>
      <c r="LL44" s="2"/>
      <c r="LM44" s="2"/>
      <c r="LN44" s="2"/>
      <c r="LO44" s="2"/>
      <c r="LP44" s="2"/>
      <c r="LQ44" s="2"/>
      <c r="LR44" s="2"/>
      <c r="LS44" s="2"/>
      <c r="LT44" s="2"/>
      <c r="LU44" s="2"/>
      <c r="LV44" s="2"/>
      <c r="LW44" s="2"/>
      <c r="LX44" s="2"/>
      <c r="LY44" s="2"/>
      <c r="LZ44" s="2"/>
      <c r="MA44" s="2"/>
      <c r="MB44" s="2"/>
      <c r="MC44" s="2"/>
      <c r="MD44" s="2"/>
      <c r="ME44" s="2"/>
      <c r="MF44" s="2"/>
      <c r="MG44" s="2"/>
      <c r="MH44" s="2"/>
      <c r="MI44" s="2"/>
      <c r="MJ44" s="2"/>
      <c r="MK44" s="2"/>
      <c r="ML44" s="2"/>
      <c r="MM44" s="2"/>
      <c r="MN44" s="2"/>
      <c r="MO44" s="2"/>
      <c r="MP44" s="2"/>
      <c r="MQ44" s="2"/>
      <c r="MR44" s="2"/>
      <c r="MS44" s="2"/>
      <c r="MT44" s="2"/>
      <c r="MU44" s="2"/>
      <c r="MV44" s="2"/>
      <c r="MW44" s="2"/>
      <c r="MX44" s="2"/>
      <c r="MY44" s="2"/>
      <c r="MZ44" s="2"/>
      <c r="NA44" s="2"/>
      <c r="NB44" s="2"/>
      <c r="NC44" s="2"/>
      <c r="ND44" s="2"/>
      <c r="NE44" s="2"/>
      <c r="NF44" s="2"/>
      <c r="NG44" s="2"/>
      <c r="NH44" s="2"/>
      <c r="NI44" s="2"/>
      <c r="NJ44" s="2"/>
      <c r="NK44" s="2"/>
      <c r="NL44" s="2"/>
      <c r="NM44" s="2"/>
      <c r="NN44" s="2"/>
      <c r="NO44" s="2"/>
      <c r="NP44" s="2"/>
      <c r="NQ44" s="2"/>
      <c r="NR44" s="2"/>
      <c r="NS44" s="2"/>
      <c r="NT44" s="2"/>
      <c r="NU44" s="2"/>
      <c r="NV44" s="2"/>
      <c r="NW44" s="2"/>
      <c r="NX44" s="2"/>
      <c r="NY44" s="2"/>
      <c r="NZ44" s="2"/>
      <c r="OA44" s="2"/>
      <c r="OB44" s="2"/>
      <c r="OC44" s="2"/>
      <c r="OD44" s="2"/>
      <c r="OE44" s="2"/>
      <c r="OF44" s="2"/>
      <c r="OG44" s="2"/>
      <c r="OH44" s="2"/>
      <c r="OI44" s="2"/>
      <c r="OJ44" s="2"/>
      <c r="OK44" s="2"/>
      <c r="OL44" s="2"/>
      <c r="OM44" s="2"/>
      <c r="ON44" s="2"/>
      <c r="OO44" s="2"/>
      <c r="OP44" s="2"/>
      <c r="OQ44" s="2"/>
      <c r="OR44" s="2"/>
      <c r="OS44" s="2"/>
      <c r="OT44" s="2"/>
      <c r="OU44" s="2"/>
      <c r="OV44" s="2"/>
      <c r="OW44" s="2"/>
      <c r="OX44" s="2"/>
      <c r="OY44" s="2"/>
      <c r="OZ44" s="2"/>
      <c r="PA44" s="2"/>
      <c r="PB44" s="2"/>
      <c r="PC44" s="2"/>
      <c r="PD44" s="2"/>
      <c r="PE44" s="2"/>
      <c r="PF44" s="2"/>
      <c r="PG44" s="2"/>
      <c r="PH44" s="2"/>
      <c r="PI44" s="2"/>
      <c r="PJ44" s="2"/>
      <c r="PK44" s="2"/>
      <c r="PL44" s="2"/>
      <c r="PM44" s="2"/>
      <c r="PN44" s="2"/>
      <c r="PO44" s="2"/>
      <c r="PP44" s="2"/>
      <c r="PQ44" s="2"/>
      <c r="PR44" s="2"/>
      <c r="PS44" s="2"/>
      <c r="PT44" s="2"/>
      <c r="PU44" s="2"/>
      <c r="PV44" s="2"/>
      <c r="PW44" s="2"/>
      <c r="PX44" s="2"/>
      <c r="PY44" s="2"/>
      <c r="PZ44" s="2"/>
      <c r="QA44" s="2"/>
      <c r="QB44" s="2"/>
      <c r="QC44" s="2"/>
      <c r="QD44" s="2"/>
      <c r="QE44" s="2"/>
      <c r="QF44" s="2"/>
      <c r="QG44" s="2"/>
      <c r="QH44" s="2"/>
      <c r="QI44" s="2"/>
      <c r="QJ44" s="2"/>
      <c r="QK44" s="2"/>
      <c r="QL44" s="2"/>
      <c r="QM44" s="2"/>
      <c r="QN44" s="2"/>
      <c r="QO44" s="2"/>
      <c r="QP44" s="2"/>
      <c r="QQ44" s="2"/>
      <c r="QR44" s="2"/>
      <c r="QS44" s="2"/>
      <c r="QT44" s="2"/>
      <c r="QU44" s="2"/>
      <c r="QV44" s="2"/>
      <c r="QW44" s="2"/>
      <c r="QX44" s="2"/>
      <c r="QY44" s="2"/>
      <c r="QZ44" s="2"/>
      <c r="RA44" s="2"/>
      <c r="RB44" s="2"/>
      <c r="RC44" s="2"/>
      <c r="RD44" s="2"/>
      <c r="RE44" s="2"/>
      <c r="RF44" s="2"/>
      <c r="RG44" s="2"/>
      <c r="RH44" s="2"/>
      <c r="RI44" s="2"/>
      <c r="RJ44" s="2"/>
      <c r="RK44" s="2"/>
      <c r="RL44" s="2"/>
      <c r="RM44" s="2"/>
      <c r="RN44" s="2"/>
      <c r="RO44" s="2"/>
      <c r="RP44" s="2"/>
      <c r="RQ44" s="2"/>
      <c r="RR44" s="2"/>
      <c r="RS44" s="2"/>
      <c r="RT44" s="2"/>
      <c r="RU44" s="2"/>
      <c r="RV44" s="2"/>
      <c r="RW44" s="2"/>
      <c r="RX44" s="2"/>
      <c r="RY44" s="2"/>
      <c r="RZ44" s="2"/>
      <c r="SA44" s="2"/>
      <c r="SB44" s="2"/>
      <c r="SC44" s="2"/>
      <c r="SD44" s="2"/>
      <c r="SE44" s="2"/>
      <c r="SF44" s="2"/>
      <c r="SG44" s="2"/>
      <c r="SH44" s="2"/>
      <c r="SI44" s="2"/>
      <c r="SJ44" s="2"/>
      <c r="SK44" s="2"/>
      <c r="SL44" s="2"/>
      <c r="SM44" s="2"/>
      <c r="SN44" s="2"/>
      <c r="SO44" s="2"/>
      <c r="SP44" s="2"/>
      <c r="SQ44" s="2"/>
      <c r="SR44" s="2"/>
      <c r="SS44" s="2"/>
      <c r="ST44" s="2"/>
      <c r="SU44" s="2"/>
      <c r="SV44" s="2"/>
      <c r="SW44" s="2"/>
      <c r="SX44" s="2"/>
      <c r="SY44" s="2"/>
      <c r="SZ44" s="2"/>
      <c r="TA44" s="2"/>
      <c r="TB44" s="2"/>
      <c r="TC44" s="2"/>
      <c r="TD44" s="2"/>
      <c r="TE44" s="2"/>
      <c r="TF44" s="2"/>
      <c r="TG44" s="2"/>
      <c r="TH44" s="2"/>
      <c r="TI44" s="2"/>
      <c r="TJ44" s="2"/>
      <c r="TK44" s="2"/>
      <c r="TL44" s="2"/>
      <c r="TM44" s="2"/>
      <c r="TN44" s="2"/>
      <c r="TO44" s="2"/>
      <c r="TP44" s="2"/>
      <c r="TQ44" s="2"/>
      <c r="TR44" s="2"/>
      <c r="TS44" s="2"/>
      <c r="TT44" s="2"/>
      <c r="TU44" s="2"/>
      <c r="TV44" s="2"/>
      <c r="TW44" s="2"/>
      <c r="TX44" s="2"/>
      <c r="TY44" s="2"/>
      <c r="TZ44" s="2"/>
      <c r="UA44" s="2"/>
      <c r="UB44" s="2"/>
      <c r="UC44" s="2"/>
      <c r="UD44" s="2"/>
      <c r="UE44" s="2"/>
      <c r="UF44" s="2"/>
      <c r="UG44" s="2"/>
      <c r="UH44" s="2"/>
      <c r="UI44" s="2"/>
      <c r="UJ44" s="2"/>
      <c r="UK44" s="2"/>
      <c r="UL44" s="2"/>
      <c r="UM44" s="2"/>
      <c r="UN44" s="2"/>
      <c r="UO44" s="2"/>
      <c r="UP44" s="2"/>
      <c r="UQ44" s="2"/>
      <c r="UR44" s="2"/>
      <c r="US44" s="2"/>
      <c r="UT44" s="2"/>
      <c r="UU44" s="2"/>
      <c r="UV44" s="2"/>
      <c r="UW44" s="2"/>
      <c r="UX44" s="2"/>
      <c r="UY44" s="2"/>
      <c r="UZ44" s="2"/>
      <c r="VA44" s="2"/>
      <c r="VB44" s="2"/>
      <c r="VC44" s="2"/>
      <c r="VD44" s="2"/>
      <c r="VE44" s="2"/>
      <c r="VF44" s="2"/>
      <c r="VG44" s="2"/>
      <c r="VH44" s="2"/>
      <c r="VI44" s="2"/>
      <c r="VJ44" s="2"/>
      <c r="VK44" s="2"/>
      <c r="VL44" s="2"/>
      <c r="VM44" s="2"/>
      <c r="VN44" s="2"/>
      <c r="VO44" s="2"/>
      <c r="VP44" s="2"/>
      <c r="VQ44" s="2"/>
      <c r="VR44" s="2"/>
      <c r="VS44" s="2"/>
      <c r="VT44" s="2"/>
      <c r="VU44" s="2"/>
      <c r="VV44" s="2"/>
      <c r="VW44" s="2"/>
      <c r="VX44" s="2"/>
      <c r="VY44" s="2"/>
      <c r="VZ44" s="2"/>
      <c r="WA44" s="2"/>
      <c r="WB44" s="2"/>
      <c r="WC44" s="2"/>
      <c r="WD44" s="2"/>
      <c r="WE44" s="2"/>
      <c r="WF44" s="2"/>
      <c r="WG44" s="2"/>
      <c r="WH44" s="2"/>
      <c r="WI44" s="2"/>
      <c r="WJ44" s="2"/>
      <c r="WK44" s="2"/>
      <c r="WL44" s="2"/>
      <c r="WM44" s="2"/>
      <c r="WN44" s="2"/>
      <c r="WO44" s="2"/>
      <c r="WP44" s="2"/>
      <c r="WQ44" s="2"/>
      <c r="WR44" s="2"/>
      <c r="WS44" s="2"/>
      <c r="WT44" s="2"/>
      <c r="WU44" s="2"/>
      <c r="WV44" s="2"/>
      <c r="WW44" s="2"/>
      <c r="WX44" s="2"/>
      <c r="WY44" s="2"/>
      <c r="WZ44" s="2"/>
      <c r="XA44" s="2"/>
      <c r="XB44" s="2"/>
      <c r="XC44" s="2"/>
      <c r="XD44" s="2"/>
      <c r="XE44" s="2"/>
      <c r="XF44" s="2"/>
      <c r="XG44" s="2"/>
      <c r="XH44" s="2"/>
      <c r="XI44" s="2"/>
      <c r="XJ44" s="2"/>
      <c r="XK44" s="2"/>
      <c r="XL44" s="2"/>
      <c r="XM44" s="2"/>
      <c r="XN44" s="2"/>
      <c r="XO44" s="2"/>
      <c r="XP44" s="2"/>
      <c r="XQ44" s="2"/>
      <c r="XR44" s="2"/>
      <c r="XS44" s="2"/>
      <c r="XT44" s="2"/>
      <c r="XU44" s="2"/>
      <c r="XV44" s="2"/>
      <c r="XW44" s="2"/>
      <c r="XX44" s="2"/>
      <c r="XY44" s="2"/>
      <c r="XZ44" s="2"/>
      <c r="YA44" s="2"/>
      <c r="YB44" s="2"/>
      <c r="YC44" s="2"/>
      <c r="YD44" s="2"/>
      <c r="YE44" s="2"/>
      <c r="YF44" s="2"/>
      <c r="YG44" s="2"/>
      <c r="YH44" s="2"/>
      <c r="YI44" s="2"/>
      <c r="YJ44" s="2"/>
      <c r="YK44" s="2"/>
      <c r="YL44" s="2"/>
      <c r="YM44" s="2"/>
      <c r="YN44" s="2"/>
      <c r="YO44" s="2"/>
      <c r="YP44" s="2"/>
      <c r="YQ44" s="2"/>
      <c r="YR44" s="2"/>
      <c r="YS44" s="2"/>
      <c r="YT44" s="2"/>
      <c r="YU44" s="2"/>
      <c r="YV44" s="2"/>
      <c r="YW44" s="2"/>
      <c r="YX44" s="2"/>
      <c r="YY44" s="2"/>
      <c r="YZ44" s="2"/>
      <c r="ZA44" s="2"/>
      <c r="ZB44" s="2"/>
      <c r="ZC44" s="2"/>
      <c r="ZD44" s="2"/>
      <c r="ZE44" s="2"/>
      <c r="ZF44" s="2"/>
      <c r="ZG44" s="2"/>
      <c r="ZH44" s="2"/>
      <c r="ZI44" s="2"/>
      <c r="ZJ44" s="2"/>
      <c r="ZK44" s="2"/>
      <c r="ZL44" s="2"/>
      <c r="ZM44" s="2"/>
      <c r="ZN44" s="2"/>
      <c r="ZO44" s="2"/>
      <c r="ZP44" s="2"/>
      <c r="ZQ44" s="2"/>
      <c r="ZR44" s="2"/>
      <c r="ZS44" s="2"/>
      <c r="ZT44" s="2"/>
      <c r="ZU44" s="2"/>
      <c r="ZV44" s="2"/>
      <c r="ZW44" s="2"/>
      <c r="ZX44" s="2"/>
      <c r="ZY44" s="2"/>
      <c r="ZZ44" s="2"/>
      <c r="AAA44" s="2"/>
      <c r="AAB44" s="2"/>
      <c r="AAC44" s="2"/>
      <c r="AAD44" s="2"/>
      <c r="AAE44" s="2"/>
      <c r="AAF44" s="2"/>
      <c r="AAG44" s="2"/>
      <c r="AAH44" s="2"/>
      <c r="AAI44" s="2"/>
      <c r="AAJ44" s="2"/>
      <c r="AAK44" s="2"/>
      <c r="AAL44" s="2"/>
      <c r="AAM44" s="2"/>
      <c r="AAN44" s="2"/>
      <c r="AAO44" s="2"/>
      <c r="AAP44" s="2"/>
      <c r="AAQ44" s="2"/>
      <c r="AAR44" s="2"/>
      <c r="AAS44" s="2"/>
      <c r="AAT44" s="2"/>
      <c r="AAU44" s="2"/>
      <c r="AAV44" s="2"/>
      <c r="AAW44" s="2"/>
      <c r="AAX44" s="2"/>
      <c r="AAY44" s="2"/>
      <c r="AAZ44" s="2"/>
      <c r="ABA44" s="2"/>
      <c r="ABB44" s="2"/>
      <c r="ABC44" s="2"/>
      <c r="ABD44" s="2"/>
      <c r="ABE44" s="2"/>
      <c r="ABF44" s="2"/>
      <c r="ABG44" s="2"/>
      <c r="ABH44" s="2"/>
      <c r="ABI44" s="2"/>
      <c r="ABJ44" s="2"/>
      <c r="ABK44" s="2"/>
      <c r="ABL44" s="2"/>
      <c r="ABM44" s="2"/>
      <c r="ABN44" s="2"/>
      <c r="ABO44" s="2"/>
      <c r="ABP44" s="2"/>
      <c r="ABQ44" s="2"/>
      <c r="ABR44" s="2"/>
      <c r="ABS44" s="2"/>
      <c r="ABT44" s="2"/>
      <c r="ABU44" s="2"/>
      <c r="ABV44" s="2"/>
      <c r="ABW44" s="2"/>
      <c r="ABX44" s="2"/>
      <c r="ABY44" s="2"/>
      <c r="ABZ44" s="2"/>
      <c r="ACA44" s="2"/>
      <c r="ACB44" s="2"/>
      <c r="ACC44" s="2"/>
      <c r="ACD44" s="2"/>
      <c r="ACE44" s="2"/>
      <c r="ACF44" s="2"/>
      <c r="ACG44" s="2"/>
      <c r="ACH44" s="2"/>
      <c r="ACI44" s="2"/>
      <c r="ACJ44" s="2"/>
      <c r="ACK44" s="2"/>
      <c r="ACL44" s="2"/>
      <c r="ACM44" s="2"/>
      <c r="ACN44" s="2"/>
      <c r="ACO44" s="2"/>
      <c r="ACP44" s="2"/>
      <c r="ACQ44" s="2"/>
      <c r="ACR44" s="2"/>
      <c r="ACS44" s="2"/>
      <c r="ACT44" s="2"/>
      <c r="ACU44" s="2"/>
      <c r="ACV44" s="2"/>
      <c r="ACW44" s="2"/>
      <c r="ACX44" s="2"/>
      <c r="ACY44" s="2"/>
      <c r="ACZ44" s="2"/>
      <c r="ADA44" s="2"/>
      <c r="ADB44" s="2"/>
      <c r="ADC44" s="2"/>
      <c r="ADD44" s="2"/>
      <c r="ADE44" s="2"/>
      <c r="ADF44" s="2"/>
      <c r="ADG44" s="2"/>
      <c r="ADH44" s="2"/>
      <c r="ADI44" s="2"/>
      <c r="ADJ44" s="2"/>
      <c r="ADK44" s="2"/>
      <c r="ADL44" s="2"/>
      <c r="ADM44" s="2"/>
      <c r="ADN44" s="2"/>
      <c r="ADO44" s="2"/>
      <c r="ADP44" s="2"/>
      <c r="ADQ44" s="2"/>
      <c r="ADR44" s="2"/>
      <c r="ADS44" s="2"/>
      <c r="ADT44" s="2"/>
      <c r="ADU44" s="2"/>
      <c r="ADV44" s="2"/>
      <c r="ADW44" s="2"/>
      <c r="ADX44" s="2"/>
      <c r="ADY44" s="2"/>
      <c r="ADZ44" s="2"/>
      <c r="AEA44" s="2"/>
      <c r="AEB44" s="2"/>
      <c r="AEC44" s="2"/>
      <c r="AED44" s="2"/>
      <c r="AEE44" s="2"/>
      <c r="AEF44" s="2"/>
      <c r="AEG44" s="2"/>
      <c r="AEH44" s="2"/>
      <c r="AEI44" s="2"/>
      <c r="AEJ44" s="2"/>
      <c r="AEK44" s="2"/>
      <c r="AEL44" s="2"/>
      <c r="AEM44" s="2"/>
      <c r="AEN44" s="2"/>
      <c r="AEO44" s="2"/>
      <c r="AEP44" s="2"/>
      <c r="AEQ44" s="2"/>
      <c r="AER44" s="2"/>
      <c r="AES44" s="2"/>
      <c r="AET44" s="2"/>
      <c r="AEU44" s="2"/>
      <c r="AEV44" s="2"/>
      <c r="AEW44" s="2"/>
      <c r="AEX44" s="2"/>
      <c r="AEY44" s="2"/>
      <c r="AEZ44" s="2"/>
      <c r="AFA44" s="2"/>
      <c r="AFB44" s="2"/>
      <c r="AFC44" s="2"/>
      <c r="AFD44" s="2"/>
      <c r="AFE44" s="2"/>
      <c r="AFF44" s="2"/>
      <c r="AFG44" s="2"/>
      <c r="AFH44" s="2"/>
      <c r="AFI44" s="2"/>
      <c r="AFJ44" s="2"/>
      <c r="AFK44" s="2"/>
      <c r="AFL44" s="2"/>
      <c r="AFM44" s="2"/>
      <c r="AFN44" s="2"/>
      <c r="AFO44" s="2"/>
      <c r="AFP44" s="2"/>
      <c r="AFQ44" s="2"/>
      <c r="AFR44" s="2"/>
      <c r="AFS44" s="2"/>
      <c r="AFT44" s="2"/>
      <c r="AFU44" s="2"/>
      <c r="AFV44" s="2"/>
      <c r="AFW44" s="2"/>
      <c r="AFX44" s="2"/>
      <c r="AFY44" s="2"/>
      <c r="AFZ44" s="2"/>
      <c r="AGA44" s="2"/>
      <c r="AGB44" s="2"/>
      <c r="AGC44" s="2"/>
      <c r="AGD44" s="2"/>
      <c r="AGE44" s="2"/>
      <c r="AGF44" s="2"/>
      <c r="AGG44" s="2"/>
      <c r="AGH44" s="2"/>
      <c r="AGI44" s="2"/>
      <c r="AGJ44" s="2"/>
      <c r="AGK44" s="2"/>
      <c r="AGL44" s="2"/>
      <c r="AGM44" s="2"/>
      <c r="AGN44" s="2"/>
      <c r="AGO44" s="2"/>
      <c r="AGP44" s="2"/>
      <c r="AGQ44" s="2"/>
      <c r="AGR44" s="2"/>
      <c r="AGS44" s="2"/>
      <c r="AGT44" s="2"/>
      <c r="AGU44" s="2"/>
      <c r="AGV44" s="2"/>
      <c r="AGW44" s="2"/>
      <c r="AGX44" s="2"/>
      <c r="AGY44" s="2"/>
      <c r="AGZ44" s="2"/>
      <c r="AHA44" s="2"/>
      <c r="AHB44" s="2"/>
      <c r="AHC44" s="2"/>
      <c r="AHD44" s="2"/>
      <c r="AHE44" s="2"/>
      <c r="AHF44" s="2"/>
      <c r="AHG44" s="2"/>
      <c r="AHH44" s="2"/>
      <c r="AHI44" s="2"/>
      <c r="AHJ44" s="2"/>
      <c r="AHK44" s="2"/>
      <c r="AHL44" s="2"/>
      <c r="AHM44" s="2"/>
      <c r="AHN44" s="2"/>
      <c r="AHO44" s="2"/>
      <c r="AHP44" s="2"/>
      <c r="AHQ44" s="2"/>
      <c r="AHR44" s="2"/>
      <c r="AHS44" s="2"/>
      <c r="AHT44" s="2"/>
      <c r="AHU44" s="2"/>
      <c r="AHV44" s="2"/>
      <c r="AHW44" s="2"/>
      <c r="AHX44" s="2"/>
      <c r="AHY44" s="2"/>
      <c r="AHZ44" s="2"/>
      <c r="AIA44" s="2"/>
      <c r="AIB44" s="2"/>
      <c r="AIC44" s="2"/>
      <c r="AID44" s="2"/>
      <c r="AIE44" s="2"/>
      <c r="AIF44" s="2"/>
      <c r="AIG44" s="2"/>
      <c r="AIH44" s="2"/>
      <c r="AII44" s="2"/>
      <c r="AIJ44" s="2"/>
      <c r="AIK44" s="2"/>
      <c r="AIL44" s="2"/>
      <c r="AIM44" s="2"/>
      <c r="AIN44" s="2"/>
      <c r="AIO44" s="2"/>
      <c r="AIP44" s="2"/>
      <c r="AIQ44" s="2"/>
      <c r="AIR44" s="2"/>
      <c r="AIS44" s="2"/>
      <c r="AIT44" s="2"/>
      <c r="AIU44" s="2"/>
      <c r="AIV44" s="2"/>
      <c r="AIW44" s="2"/>
      <c r="AIX44" s="2"/>
      <c r="AIY44" s="2"/>
      <c r="AIZ44" s="2"/>
      <c r="AJA44" s="2"/>
      <c r="AJB44" s="2"/>
      <c r="AJC44" s="2"/>
      <c r="AJD44" s="2"/>
      <c r="AJE44" s="2"/>
      <c r="AJF44" s="2"/>
      <c r="AJG44" s="2"/>
      <c r="AJH44" s="2"/>
      <c r="AJI44" s="2"/>
      <c r="AJJ44" s="2"/>
      <c r="AJK44" s="2"/>
      <c r="AJL44" s="2"/>
      <c r="AJM44" s="2"/>
      <c r="AJN44" s="2"/>
      <c r="AJO44" s="2"/>
      <c r="AJP44" s="2"/>
      <c r="AJQ44" s="2"/>
      <c r="AJR44" s="2"/>
      <c r="AJS44" s="2"/>
      <c r="AJT44" s="2"/>
      <c r="AJU44" s="2"/>
      <c r="AJV44" s="2"/>
      <c r="AJW44" s="2"/>
      <c r="AJX44" s="2"/>
      <c r="AJY44" s="2"/>
      <c r="AJZ44" s="2"/>
      <c r="AKA44" s="2"/>
      <c r="AKB44" s="2"/>
      <c r="AKC44" s="2"/>
      <c r="AKD44" s="2"/>
      <c r="AKE44" s="2"/>
      <c r="AKF44" s="2"/>
      <c r="AKG44" s="2"/>
      <c r="AKH44" s="2"/>
      <c r="AKI44" s="2"/>
      <c r="AKJ44" s="2"/>
      <c r="AKK44" s="2"/>
      <c r="AKL44" s="2"/>
      <c r="AKM44" s="2"/>
      <c r="AKN44" s="2"/>
      <c r="AKO44" s="2"/>
      <c r="AKP44" s="2"/>
      <c r="AKQ44" s="2"/>
      <c r="AKR44" s="2"/>
      <c r="AKS44" s="2"/>
      <c r="AKT44" s="2"/>
      <c r="AKU44" s="2"/>
      <c r="AKV44" s="2"/>
      <c r="AKW44" s="2"/>
      <c r="AKX44" s="2"/>
      <c r="AKY44" s="2"/>
      <c r="AKZ44" s="2"/>
      <c r="ALA44" s="2"/>
      <c r="ALB44" s="2"/>
      <c r="ALC44" s="2"/>
      <c r="ALD44" s="2"/>
      <c r="ALE44" s="2"/>
      <c r="ALF44" s="2"/>
    </row>
    <row r="45" spans="1:994" s="9" customFormat="1" x14ac:dyDescent="0.25">
      <c r="A45" s="33" t="s">
        <v>49</v>
      </c>
      <c r="B45" s="23" t="s">
        <v>17</v>
      </c>
      <c r="C45" s="57">
        <v>1035641.7</v>
      </c>
      <c r="D45" s="57">
        <v>987044.2</v>
      </c>
      <c r="E45" s="58">
        <v>982030.7</v>
      </c>
    </row>
    <row r="46" spans="1:994" s="9" customFormat="1" x14ac:dyDescent="0.25">
      <c r="A46" s="33" t="s">
        <v>50</v>
      </c>
      <c r="B46" s="23" t="s">
        <v>18</v>
      </c>
      <c r="C46" s="57">
        <v>54885.8</v>
      </c>
      <c r="D46" s="57">
        <v>39199.4</v>
      </c>
      <c r="E46" s="58">
        <v>39226.699999999997</v>
      </c>
    </row>
    <row r="47" spans="1:994" ht="24" x14ac:dyDescent="0.25">
      <c r="A47" s="28" t="s">
        <v>82</v>
      </c>
      <c r="B47" s="59" t="s">
        <v>83</v>
      </c>
      <c r="C47" s="60">
        <v>0.2</v>
      </c>
      <c r="D47" s="57">
        <v>0</v>
      </c>
      <c r="E47" s="58">
        <v>0</v>
      </c>
    </row>
    <row r="48" spans="1:994" ht="24.75" thickBot="1" x14ac:dyDescent="0.3">
      <c r="A48" s="28" t="s">
        <v>84</v>
      </c>
      <c r="B48" s="59" t="s">
        <v>85</v>
      </c>
      <c r="C48" s="61">
        <f>-13243</f>
        <v>-13243</v>
      </c>
      <c r="D48" s="57">
        <v>0</v>
      </c>
      <c r="E48" s="58">
        <v>0</v>
      </c>
    </row>
    <row r="49" spans="1:5" ht="15.75" thickBot="1" x14ac:dyDescent="0.3">
      <c r="A49" s="41" t="s">
        <v>52</v>
      </c>
      <c r="B49" s="40" t="s">
        <v>51</v>
      </c>
      <c r="C49" s="24">
        <f>C41+C11</f>
        <v>4227867.4000000004</v>
      </c>
      <c r="D49" s="24">
        <f>D41+D11</f>
        <v>2681097.2000000002</v>
      </c>
      <c r="E49" s="25">
        <f>E41+E11</f>
        <v>2823197.3999999994</v>
      </c>
    </row>
    <row r="50" spans="1:5" x14ac:dyDescent="0.25">
      <c r="C50" s="14"/>
      <c r="D50" s="14"/>
      <c r="E50" s="14"/>
    </row>
  </sheetData>
  <mergeCells count="9">
    <mergeCell ref="C1:E1"/>
    <mergeCell ref="B2:E2"/>
    <mergeCell ref="B5:E5"/>
    <mergeCell ref="A9:A10"/>
    <mergeCell ref="C9:C10"/>
    <mergeCell ref="D9:E9"/>
    <mergeCell ref="B9:B10"/>
    <mergeCell ref="A7:E7"/>
    <mergeCell ref="B6:E6"/>
  </mergeCells>
  <pageMargins left="0.59055118110236227" right="0.15748031496062992" top="0.15748031496062992" bottom="0.15748031496062992" header="0.15748031496062992" footer="0.15748031496062992"/>
  <pageSetup paperSize="9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прил 1</vt:lpstr>
      <vt:lpstr>'доходы прил 1'!Заголовки_для_печати</vt:lpstr>
      <vt:lpstr>'доходы прил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YakovlevaEG</cp:lastModifiedBy>
  <cp:lastPrinted>2025-06-18T01:25:59Z</cp:lastPrinted>
  <dcterms:created xsi:type="dcterms:W3CDTF">2023-11-07T05:24:30Z</dcterms:created>
  <dcterms:modified xsi:type="dcterms:W3CDTF">2025-06-26T21:56:19Z</dcterms:modified>
</cp:coreProperties>
</file>